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VP-RAe\Mandate\2025\602025_Vergaberechtliche_Ber_GeNo_2025\1_Vergaben (V... B...)\EV28_offen_Reinigung_Bildungsakademie_Je\02_Bekanntmachung\1_bereitzustell_Unterlagen\1_bereitgestellt\"/>
    </mc:Choice>
  </mc:AlternateContent>
  <xr:revisionPtr revIDLastSave="0" documentId="13_ncr:1_{CACB558B-0755-4726-AD3F-DDE9848B8948}" xr6:coauthVersionLast="47" xr6:coauthVersionMax="47" xr10:uidLastSave="{00000000-0000-0000-0000-000000000000}"/>
  <bookViews>
    <workbookView xWindow="28680" yWindow="-120" windowWidth="29040" windowHeight="15720" xr2:uid="{0150B62B-0B46-4239-B3FB-FE05BF361E75}"/>
  </bookViews>
  <sheets>
    <sheet name="Preisblatt" sheetId="1" r:id="rId1"/>
  </sheets>
  <definedNames>
    <definedName name="_xlnm._FilterDatabase" localSheetId="0" hidden="1">Preisblatt!$A$8:$M$166</definedName>
    <definedName name="_xlnm.Print_Area" localSheetId="0">Preisblatt!$A$1:$M$321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1" i="1" l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160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11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3" i="1"/>
  <c r="L14" i="1"/>
  <c r="L15" i="1"/>
  <c r="L16" i="1"/>
  <c r="L17" i="1"/>
  <c r="L12" i="1"/>
  <c r="H83" i="1" l="1"/>
  <c r="I83" i="1" s="1"/>
  <c r="K83" i="1" s="1"/>
  <c r="H84" i="1"/>
  <c r="I84" i="1" s="1"/>
  <c r="K84" i="1" s="1"/>
  <c r="M84" i="1" s="1"/>
  <c r="H85" i="1"/>
  <c r="I85" i="1" s="1"/>
  <c r="K85" i="1" s="1"/>
  <c r="M85" i="1" s="1"/>
  <c r="H41" i="1"/>
  <c r="I41" i="1" s="1"/>
  <c r="K41" i="1" s="1"/>
  <c r="M41" i="1" s="1"/>
  <c r="H42" i="1"/>
  <c r="I42" i="1" s="1"/>
  <c r="K42" i="1" s="1"/>
  <c r="M42" i="1" s="1"/>
  <c r="H34" i="1"/>
  <c r="I34" i="1" s="1"/>
  <c r="K34" i="1" s="1"/>
  <c r="M34" i="1" s="1"/>
  <c r="H35" i="1"/>
  <c r="I35" i="1" s="1"/>
  <c r="K35" i="1" s="1"/>
  <c r="M35" i="1" s="1"/>
  <c r="H36" i="1"/>
  <c r="I36" i="1" s="1"/>
  <c r="K36" i="1" s="1"/>
  <c r="M36" i="1" s="1"/>
  <c r="H37" i="1"/>
  <c r="I37" i="1" s="1"/>
  <c r="K37" i="1" s="1"/>
  <c r="M37" i="1" s="1"/>
  <c r="H38" i="1"/>
  <c r="I38" i="1" s="1"/>
  <c r="K38" i="1" s="1"/>
  <c r="M38" i="1" s="1"/>
  <c r="H19" i="1"/>
  <c r="I19" i="1" s="1"/>
  <c r="K19" i="1" s="1"/>
  <c r="M19" i="1" s="1"/>
  <c r="H76" i="1"/>
  <c r="I76" i="1" s="1"/>
  <c r="K76" i="1" s="1"/>
  <c r="M76" i="1" s="1"/>
  <c r="H77" i="1"/>
  <c r="I77" i="1" s="1"/>
  <c r="K77" i="1" s="1"/>
  <c r="M77" i="1" s="1"/>
  <c r="H75" i="1"/>
  <c r="I75" i="1" s="1"/>
  <c r="K75" i="1" s="1"/>
  <c r="M75" i="1" s="1"/>
  <c r="H107" i="1"/>
  <c r="I107" i="1" s="1"/>
  <c r="K107" i="1" s="1"/>
  <c r="M107" i="1" s="1"/>
  <c r="H105" i="1"/>
  <c r="I105" i="1" s="1"/>
  <c r="K105" i="1" s="1"/>
  <c r="M105" i="1" s="1"/>
  <c r="H102" i="1"/>
  <c r="I102" i="1" s="1"/>
  <c r="K102" i="1" s="1"/>
  <c r="M102" i="1" s="1"/>
  <c r="H33" i="1"/>
  <c r="I33" i="1" s="1"/>
  <c r="K33" i="1" s="1"/>
  <c r="M33" i="1" s="1"/>
  <c r="H245" i="1"/>
  <c r="I245" i="1"/>
  <c r="K245" i="1" s="1"/>
  <c r="M245" i="1" s="1"/>
  <c r="H246" i="1"/>
  <c r="I246" i="1" s="1"/>
  <c r="K246" i="1" s="1"/>
  <c r="M246" i="1" s="1"/>
  <c r="H247" i="1"/>
  <c r="I247" i="1" s="1"/>
  <c r="K247" i="1" s="1"/>
  <c r="M247" i="1" s="1"/>
  <c r="H248" i="1"/>
  <c r="I248" i="1" s="1"/>
  <c r="K248" i="1" s="1"/>
  <c r="M248" i="1" s="1"/>
  <c r="H249" i="1"/>
  <c r="I249" i="1" s="1"/>
  <c r="K249" i="1" s="1"/>
  <c r="M249" i="1" s="1"/>
  <c r="H250" i="1"/>
  <c r="I250" i="1" s="1"/>
  <c r="K250" i="1" s="1"/>
  <c r="M250" i="1" s="1"/>
  <c r="H251" i="1"/>
  <c r="I251" i="1"/>
  <c r="K251" i="1" s="1"/>
  <c r="M251" i="1" s="1"/>
  <c r="H252" i="1"/>
  <c r="I252" i="1" s="1"/>
  <c r="K252" i="1" s="1"/>
  <c r="M252" i="1" s="1"/>
  <c r="H253" i="1"/>
  <c r="I253" i="1" s="1"/>
  <c r="K253" i="1" s="1"/>
  <c r="M253" i="1" s="1"/>
  <c r="H254" i="1"/>
  <c r="I254" i="1" s="1"/>
  <c r="K254" i="1" s="1"/>
  <c r="M254" i="1" s="1"/>
  <c r="H255" i="1"/>
  <c r="I255" i="1"/>
  <c r="K255" i="1" s="1"/>
  <c r="M255" i="1" s="1"/>
  <c r="H256" i="1"/>
  <c r="I256" i="1" s="1"/>
  <c r="K256" i="1" s="1"/>
  <c r="M256" i="1" s="1"/>
  <c r="H257" i="1"/>
  <c r="I257" i="1"/>
  <c r="K257" i="1" s="1"/>
  <c r="M257" i="1" s="1"/>
  <c r="H258" i="1"/>
  <c r="I258" i="1" s="1"/>
  <c r="K258" i="1" s="1"/>
  <c r="M258" i="1" s="1"/>
  <c r="H259" i="1"/>
  <c r="I259" i="1" s="1"/>
  <c r="K259" i="1" s="1"/>
  <c r="M259" i="1" s="1"/>
  <c r="H260" i="1"/>
  <c r="I260" i="1" s="1"/>
  <c r="K260" i="1" s="1"/>
  <c r="M260" i="1" s="1"/>
  <c r="H261" i="1"/>
  <c r="I261" i="1"/>
  <c r="K261" i="1" s="1"/>
  <c r="M261" i="1" s="1"/>
  <c r="H262" i="1"/>
  <c r="I262" i="1" s="1"/>
  <c r="K262" i="1" s="1"/>
  <c r="M262" i="1" s="1"/>
  <c r="H263" i="1"/>
  <c r="I263" i="1"/>
  <c r="K263" i="1" s="1"/>
  <c r="M263" i="1" s="1"/>
  <c r="H264" i="1"/>
  <c r="I264" i="1" s="1"/>
  <c r="K264" i="1" s="1"/>
  <c r="M264" i="1" s="1"/>
  <c r="H265" i="1"/>
  <c r="I265" i="1" s="1"/>
  <c r="K265" i="1" s="1"/>
  <c r="M265" i="1" s="1"/>
  <c r="H266" i="1"/>
  <c r="I266" i="1"/>
  <c r="K266" i="1" s="1"/>
  <c r="M266" i="1" s="1"/>
  <c r="H267" i="1"/>
  <c r="I267" i="1" s="1"/>
  <c r="K267" i="1" s="1"/>
  <c r="M267" i="1" s="1"/>
  <c r="H268" i="1"/>
  <c r="I268" i="1" s="1"/>
  <c r="K268" i="1" s="1"/>
  <c r="M268" i="1" s="1"/>
  <c r="H269" i="1"/>
  <c r="I269" i="1" s="1"/>
  <c r="K269" i="1" s="1"/>
  <c r="M269" i="1" s="1"/>
  <c r="H270" i="1"/>
  <c r="I270" i="1" s="1"/>
  <c r="K270" i="1" s="1"/>
  <c r="M270" i="1" s="1"/>
  <c r="H271" i="1"/>
  <c r="I271" i="1" s="1"/>
  <c r="K271" i="1" s="1"/>
  <c r="M271" i="1" s="1"/>
  <c r="H272" i="1"/>
  <c r="I272" i="1"/>
  <c r="K272" i="1" s="1"/>
  <c r="M272" i="1" s="1"/>
  <c r="H273" i="1"/>
  <c r="I273" i="1" s="1"/>
  <c r="K273" i="1" s="1"/>
  <c r="M273" i="1" s="1"/>
  <c r="H274" i="1"/>
  <c r="I274" i="1" s="1"/>
  <c r="K274" i="1" s="1"/>
  <c r="M274" i="1" s="1"/>
  <c r="H275" i="1"/>
  <c r="I275" i="1" s="1"/>
  <c r="K275" i="1" s="1"/>
  <c r="M275" i="1" s="1"/>
  <c r="H276" i="1"/>
  <c r="I276" i="1" s="1"/>
  <c r="K276" i="1" s="1"/>
  <c r="M276" i="1" s="1"/>
  <c r="H277" i="1"/>
  <c r="I277" i="1" s="1"/>
  <c r="K277" i="1" s="1"/>
  <c r="M277" i="1" s="1"/>
  <c r="H278" i="1"/>
  <c r="I278" i="1" s="1"/>
  <c r="K278" i="1" s="1"/>
  <c r="M278" i="1" s="1"/>
  <c r="H279" i="1"/>
  <c r="I279" i="1" s="1"/>
  <c r="K279" i="1" s="1"/>
  <c r="M279" i="1" s="1"/>
  <c r="H280" i="1"/>
  <c r="I280" i="1" s="1"/>
  <c r="K280" i="1" s="1"/>
  <c r="M280" i="1" s="1"/>
  <c r="H281" i="1"/>
  <c r="I281" i="1"/>
  <c r="K281" i="1" s="1"/>
  <c r="M281" i="1" s="1"/>
  <c r="H282" i="1"/>
  <c r="I282" i="1" s="1"/>
  <c r="K282" i="1" s="1"/>
  <c r="M282" i="1" s="1"/>
  <c r="H283" i="1"/>
  <c r="I283" i="1" s="1"/>
  <c r="K283" i="1" s="1"/>
  <c r="M283" i="1" s="1"/>
  <c r="H284" i="1"/>
  <c r="I284" i="1" s="1"/>
  <c r="K284" i="1" s="1"/>
  <c r="M284" i="1" s="1"/>
  <c r="H285" i="1"/>
  <c r="I285" i="1" s="1"/>
  <c r="K285" i="1" s="1"/>
  <c r="M285" i="1" s="1"/>
  <c r="H286" i="1"/>
  <c r="I286" i="1" s="1"/>
  <c r="K286" i="1" s="1"/>
  <c r="M286" i="1" s="1"/>
  <c r="H287" i="1"/>
  <c r="I287" i="1" s="1"/>
  <c r="K287" i="1" s="1"/>
  <c r="M287" i="1" s="1"/>
  <c r="H288" i="1"/>
  <c r="I288" i="1" s="1"/>
  <c r="K288" i="1" s="1"/>
  <c r="M288" i="1" s="1"/>
  <c r="H289" i="1"/>
  <c r="I289" i="1"/>
  <c r="K289" i="1" s="1"/>
  <c r="M289" i="1" s="1"/>
  <c r="H290" i="1"/>
  <c r="I290" i="1" s="1"/>
  <c r="K290" i="1" s="1"/>
  <c r="M290" i="1" s="1"/>
  <c r="H291" i="1"/>
  <c r="I291" i="1"/>
  <c r="K291" i="1" s="1"/>
  <c r="M291" i="1" s="1"/>
  <c r="H292" i="1"/>
  <c r="I292" i="1" s="1"/>
  <c r="K292" i="1" s="1"/>
  <c r="M292" i="1" s="1"/>
  <c r="H293" i="1"/>
  <c r="I293" i="1" s="1"/>
  <c r="K293" i="1" s="1"/>
  <c r="M293" i="1" s="1"/>
  <c r="H294" i="1"/>
  <c r="I294" i="1" s="1"/>
  <c r="K294" i="1" s="1"/>
  <c r="M294" i="1" s="1"/>
  <c r="H295" i="1"/>
  <c r="I295" i="1" s="1"/>
  <c r="K295" i="1" s="1"/>
  <c r="M295" i="1" s="1"/>
  <c r="H296" i="1"/>
  <c r="I296" i="1" s="1"/>
  <c r="K296" i="1" s="1"/>
  <c r="M296" i="1" s="1"/>
  <c r="H297" i="1"/>
  <c r="I297" i="1" s="1"/>
  <c r="K297" i="1" s="1"/>
  <c r="M297" i="1" s="1"/>
  <c r="H298" i="1"/>
  <c r="I298" i="1"/>
  <c r="K298" i="1" s="1"/>
  <c r="M298" i="1" s="1"/>
  <c r="H299" i="1"/>
  <c r="I299" i="1" s="1"/>
  <c r="K299" i="1" s="1"/>
  <c r="M299" i="1" s="1"/>
  <c r="H300" i="1"/>
  <c r="I300" i="1" s="1"/>
  <c r="K300" i="1" s="1"/>
  <c r="M300" i="1" s="1"/>
  <c r="H301" i="1"/>
  <c r="I301" i="1"/>
  <c r="K301" i="1" s="1"/>
  <c r="M301" i="1" s="1"/>
  <c r="H302" i="1"/>
  <c r="I302" i="1" s="1"/>
  <c r="K302" i="1" s="1"/>
  <c r="M302" i="1" s="1"/>
  <c r="H303" i="1"/>
  <c r="I303" i="1" s="1"/>
  <c r="K303" i="1" s="1"/>
  <c r="M303" i="1" s="1"/>
  <c r="H304" i="1"/>
  <c r="I304" i="1" s="1"/>
  <c r="K304" i="1" s="1"/>
  <c r="M304" i="1" s="1"/>
  <c r="H305" i="1"/>
  <c r="I305" i="1" s="1"/>
  <c r="K305" i="1" s="1"/>
  <c r="M305" i="1" s="1"/>
  <c r="H306" i="1"/>
  <c r="I306" i="1" s="1"/>
  <c r="K306" i="1" s="1"/>
  <c r="M306" i="1" s="1"/>
  <c r="H307" i="1"/>
  <c r="I307" i="1" s="1"/>
  <c r="K307" i="1" s="1"/>
  <c r="M307" i="1" s="1"/>
  <c r="H308" i="1"/>
  <c r="I308" i="1"/>
  <c r="K308" i="1" s="1"/>
  <c r="M308" i="1" s="1"/>
  <c r="H309" i="1"/>
  <c r="I309" i="1"/>
  <c r="K309" i="1" s="1"/>
  <c r="H310" i="1"/>
  <c r="I310" i="1" s="1"/>
  <c r="K310" i="1" s="1"/>
  <c r="H311" i="1"/>
  <c r="I311" i="1"/>
  <c r="K311" i="1" s="1"/>
  <c r="M311" i="1" s="1"/>
  <c r="H312" i="1"/>
  <c r="I312" i="1" s="1"/>
  <c r="K312" i="1" s="1"/>
  <c r="M312" i="1" s="1"/>
  <c r="H313" i="1"/>
  <c r="I313" i="1"/>
  <c r="K313" i="1" s="1"/>
  <c r="M313" i="1" s="1"/>
  <c r="H314" i="1"/>
  <c r="I314" i="1" s="1"/>
  <c r="K314" i="1" s="1"/>
  <c r="M314" i="1" s="1"/>
  <c r="H315" i="1"/>
  <c r="I315" i="1"/>
  <c r="K315" i="1" s="1"/>
  <c r="M315" i="1" s="1"/>
  <c r="F316" i="1"/>
  <c r="F159" i="1"/>
  <c r="F110" i="1"/>
  <c r="H89" i="1"/>
  <c r="I89" i="1" s="1"/>
  <c r="K89" i="1" s="1"/>
  <c r="M89" i="1" s="1"/>
  <c r="H160" i="1"/>
  <c r="I160" i="1" s="1"/>
  <c r="K160" i="1" s="1"/>
  <c r="H161" i="1"/>
  <c r="I161" i="1" s="1"/>
  <c r="K161" i="1" s="1"/>
  <c r="M161" i="1" s="1"/>
  <c r="H162" i="1"/>
  <c r="I162" i="1" s="1"/>
  <c r="K162" i="1" s="1"/>
  <c r="M162" i="1" s="1"/>
  <c r="H163" i="1"/>
  <c r="I163" i="1" s="1"/>
  <c r="K163" i="1" s="1"/>
  <c r="M163" i="1" s="1"/>
  <c r="H164" i="1"/>
  <c r="I164" i="1" s="1"/>
  <c r="K164" i="1" s="1"/>
  <c r="M164" i="1" s="1"/>
  <c r="H165" i="1"/>
  <c r="I165" i="1" s="1"/>
  <c r="K165" i="1" s="1"/>
  <c r="M165" i="1" s="1"/>
  <c r="H166" i="1"/>
  <c r="I166" i="1" s="1"/>
  <c r="K166" i="1" s="1"/>
  <c r="M166" i="1" s="1"/>
  <c r="H167" i="1"/>
  <c r="I167" i="1" s="1"/>
  <c r="K167" i="1" s="1"/>
  <c r="M167" i="1" s="1"/>
  <c r="H168" i="1"/>
  <c r="I168" i="1" s="1"/>
  <c r="K168" i="1" s="1"/>
  <c r="M168" i="1" s="1"/>
  <c r="H169" i="1"/>
  <c r="I169" i="1" s="1"/>
  <c r="K169" i="1" s="1"/>
  <c r="M169" i="1" s="1"/>
  <c r="H170" i="1"/>
  <c r="I170" i="1" s="1"/>
  <c r="K170" i="1" s="1"/>
  <c r="M170" i="1" s="1"/>
  <c r="H171" i="1"/>
  <c r="I171" i="1" s="1"/>
  <c r="K171" i="1" s="1"/>
  <c r="M171" i="1" s="1"/>
  <c r="H172" i="1"/>
  <c r="I172" i="1" s="1"/>
  <c r="K172" i="1" s="1"/>
  <c r="M172" i="1" s="1"/>
  <c r="H173" i="1"/>
  <c r="I173" i="1" s="1"/>
  <c r="K173" i="1" s="1"/>
  <c r="M173" i="1" s="1"/>
  <c r="H174" i="1"/>
  <c r="I174" i="1"/>
  <c r="K174" i="1" s="1"/>
  <c r="M174" i="1" s="1"/>
  <c r="H175" i="1"/>
  <c r="I175" i="1" s="1"/>
  <c r="K175" i="1" s="1"/>
  <c r="M175" i="1" s="1"/>
  <c r="H176" i="1"/>
  <c r="I176" i="1" s="1"/>
  <c r="K176" i="1" s="1"/>
  <c r="M176" i="1" s="1"/>
  <c r="H177" i="1"/>
  <c r="I177" i="1" s="1"/>
  <c r="K177" i="1" s="1"/>
  <c r="M177" i="1" s="1"/>
  <c r="H178" i="1"/>
  <c r="I178" i="1" s="1"/>
  <c r="K178" i="1" s="1"/>
  <c r="M178" i="1" s="1"/>
  <c r="H179" i="1"/>
  <c r="I179" i="1"/>
  <c r="K179" i="1" s="1"/>
  <c r="M179" i="1" s="1"/>
  <c r="H180" i="1"/>
  <c r="I180" i="1" s="1"/>
  <c r="K180" i="1" s="1"/>
  <c r="M180" i="1" s="1"/>
  <c r="H181" i="1"/>
  <c r="I181" i="1" s="1"/>
  <c r="K181" i="1" s="1"/>
  <c r="M181" i="1" s="1"/>
  <c r="H182" i="1"/>
  <c r="I182" i="1" s="1"/>
  <c r="K182" i="1" s="1"/>
  <c r="M182" i="1" s="1"/>
  <c r="H183" i="1"/>
  <c r="I183" i="1" s="1"/>
  <c r="K183" i="1" s="1"/>
  <c r="M183" i="1" s="1"/>
  <c r="H184" i="1"/>
  <c r="I184" i="1" s="1"/>
  <c r="K184" i="1" s="1"/>
  <c r="M184" i="1" s="1"/>
  <c r="H185" i="1"/>
  <c r="I185" i="1" s="1"/>
  <c r="K185" i="1" s="1"/>
  <c r="M185" i="1" s="1"/>
  <c r="H186" i="1"/>
  <c r="I186" i="1" s="1"/>
  <c r="K186" i="1" s="1"/>
  <c r="M186" i="1" s="1"/>
  <c r="H187" i="1"/>
  <c r="I187" i="1" s="1"/>
  <c r="K187" i="1" s="1"/>
  <c r="M187" i="1" s="1"/>
  <c r="H188" i="1"/>
  <c r="I188" i="1" s="1"/>
  <c r="K188" i="1" s="1"/>
  <c r="M188" i="1" s="1"/>
  <c r="H189" i="1"/>
  <c r="I189" i="1" s="1"/>
  <c r="K189" i="1" s="1"/>
  <c r="M189" i="1" s="1"/>
  <c r="H190" i="1"/>
  <c r="I190" i="1" s="1"/>
  <c r="K190" i="1" s="1"/>
  <c r="M190" i="1" s="1"/>
  <c r="H191" i="1"/>
  <c r="I191" i="1" s="1"/>
  <c r="K191" i="1" s="1"/>
  <c r="M191" i="1" s="1"/>
  <c r="H192" i="1"/>
  <c r="I192" i="1" s="1"/>
  <c r="K192" i="1" s="1"/>
  <c r="M192" i="1" s="1"/>
  <c r="H193" i="1"/>
  <c r="I193" i="1" s="1"/>
  <c r="K193" i="1" s="1"/>
  <c r="M193" i="1" s="1"/>
  <c r="H194" i="1"/>
  <c r="I194" i="1" s="1"/>
  <c r="K194" i="1" s="1"/>
  <c r="M194" i="1" s="1"/>
  <c r="H195" i="1"/>
  <c r="I195" i="1" s="1"/>
  <c r="K195" i="1" s="1"/>
  <c r="M195" i="1" s="1"/>
  <c r="H196" i="1"/>
  <c r="I196" i="1" s="1"/>
  <c r="K196" i="1" s="1"/>
  <c r="M196" i="1" s="1"/>
  <c r="H197" i="1"/>
  <c r="I197" i="1" s="1"/>
  <c r="K197" i="1" s="1"/>
  <c r="M197" i="1" s="1"/>
  <c r="H198" i="1"/>
  <c r="I198" i="1" s="1"/>
  <c r="K198" i="1" s="1"/>
  <c r="M198" i="1" s="1"/>
  <c r="H199" i="1"/>
  <c r="I199" i="1" s="1"/>
  <c r="K199" i="1" s="1"/>
  <c r="M199" i="1" s="1"/>
  <c r="H200" i="1"/>
  <c r="I200" i="1" s="1"/>
  <c r="K200" i="1" s="1"/>
  <c r="M200" i="1" s="1"/>
  <c r="H201" i="1"/>
  <c r="I201" i="1" s="1"/>
  <c r="K201" i="1" s="1"/>
  <c r="M201" i="1" s="1"/>
  <c r="H202" i="1"/>
  <c r="I202" i="1" s="1"/>
  <c r="K202" i="1" s="1"/>
  <c r="M202" i="1" s="1"/>
  <c r="H203" i="1"/>
  <c r="I203" i="1" s="1"/>
  <c r="K203" i="1" s="1"/>
  <c r="M203" i="1" s="1"/>
  <c r="H204" i="1"/>
  <c r="I204" i="1" s="1"/>
  <c r="K204" i="1" s="1"/>
  <c r="M204" i="1" s="1"/>
  <c r="H205" i="1"/>
  <c r="I205" i="1" s="1"/>
  <c r="K205" i="1" s="1"/>
  <c r="M205" i="1" s="1"/>
  <c r="H206" i="1"/>
  <c r="I206" i="1" s="1"/>
  <c r="K206" i="1" s="1"/>
  <c r="M206" i="1" s="1"/>
  <c r="H207" i="1"/>
  <c r="I207" i="1" s="1"/>
  <c r="K207" i="1" s="1"/>
  <c r="M207" i="1" s="1"/>
  <c r="H208" i="1"/>
  <c r="I208" i="1" s="1"/>
  <c r="K208" i="1" s="1"/>
  <c r="M208" i="1" s="1"/>
  <c r="H209" i="1"/>
  <c r="I209" i="1" s="1"/>
  <c r="K209" i="1" s="1"/>
  <c r="M209" i="1" s="1"/>
  <c r="H210" i="1"/>
  <c r="I210" i="1" s="1"/>
  <c r="K210" i="1" s="1"/>
  <c r="M210" i="1" s="1"/>
  <c r="H211" i="1"/>
  <c r="I211" i="1"/>
  <c r="K211" i="1" s="1"/>
  <c r="M211" i="1" s="1"/>
  <c r="H212" i="1"/>
  <c r="I212" i="1" s="1"/>
  <c r="K212" i="1" s="1"/>
  <c r="M212" i="1" s="1"/>
  <c r="H213" i="1"/>
  <c r="I213" i="1"/>
  <c r="K213" i="1" s="1"/>
  <c r="M213" i="1" s="1"/>
  <c r="H214" i="1"/>
  <c r="I214" i="1" s="1"/>
  <c r="K214" i="1" s="1"/>
  <c r="M214" i="1" s="1"/>
  <c r="H215" i="1"/>
  <c r="I215" i="1" s="1"/>
  <c r="K215" i="1" s="1"/>
  <c r="M215" i="1" s="1"/>
  <c r="H216" i="1"/>
  <c r="I216" i="1" s="1"/>
  <c r="K216" i="1" s="1"/>
  <c r="M216" i="1" s="1"/>
  <c r="H217" i="1"/>
  <c r="I217" i="1" s="1"/>
  <c r="K217" i="1" s="1"/>
  <c r="M217" i="1" s="1"/>
  <c r="H218" i="1"/>
  <c r="I218" i="1" s="1"/>
  <c r="K218" i="1" s="1"/>
  <c r="M218" i="1" s="1"/>
  <c r="H219" i="1"/>
  <c r="I219" i="1" s="1"/>
  <c r="K219" i="1" s="1"/>
  <c r="M219" i="1" s="1"/>
  <c r="H220" i="1"/>
  <c r="I220" i="1" s="1"/>
  <c r="K220" i="1" s="1"/>
  <c r="M220" i="1" s="1"/>
  <c r="H221" i="1"/>
  <c r="I221" i="1"/>
  <c r="K221" i="1" s="1"/>
  <c r="M221" i="1" s="1"/>
  <c r="H222" i="1"/>
  <c r="I222" i="1" s="1"/>
  <c r="K222" i="1" s="1"/>
  <c r="M222" i="1" s="1"/>
  <c r="H223" i="1"/>
  <c r="I223" i="1" s="1"/>
  <c r="K223" i="1" s="1"/>
  <c r="M223" i="1" s="1"/>
  <c r="H224" i="1"/>
  <c r="I224" i="1" s="1"/>
  <c r="K224" i="1" s="1"/>
  <c r="M224" i="1" s="1"/>
  <c r="H225" i="1"/>
  <c r="I225" i="1" s="1"/>
  <c r="K225" i="1" s="1"/>
  <c r="M225" i="1" s="1"/>
  <c r="H226" i="1"/>
  <c r="I226" i="1" s="1"/>
  <c r="K226" i="1" s="1"/>
  <c r="M226" i="1" s="1"/>
  <c r="H227" i="1"/>
  <c r="I227" i="1" s="1"/>
  <c r="K227" i="1" s="1"/>
  <c r="M227" i="1" s="1"/>
  <c r="H228" i="1"/>
  <c r="I228" i="1" s="1"/>
  <c r="K228" i="1" s="1"/>
  <c r="M228" i="1" s="1"/>
  <c r="H229" i="1"/>
  <c r="I229" i="1" s="1"/>
  <c r="K229" i="1" s="1"/>
  <c r="M229" i="1" s="1"/>
  <c r="H230" i="1"/>
  <c r="I230" i="1" s="1"/>
  <c r="K230" i="1" s="1"/>
  <c r="M230" i="1" s="1"/>
  <c r="H231" i="1"/>
  <c r="I231" i="1" s="1"/>
  <c r="K231" i="1" s="1"/>
  <c r="M231" i="1" s="1"/>
  <c r="H232" i="1"/>
  <c r="I232" i="1" s="1"/>
  <c r="K232" i="1" s="1"/>
  <c r="M232" i="1" s="1"/>
  <c r="H233" i="1"/>
  <c r="I233" i="1" s="1"/>
  <c r="K233" i="1" s="1"/>
  <c r="M233" i="1" s="1"/>
  <c r="H234" i="1"/>
  <c r="I234" i="1" s="1"/>
  <c r="K234" i="1" s="1"/>
  <c r="M234" i="1" s="1"/>
  <c r="H235" i="1"/>
  <c r="I235" i="1" s="1"/>
  <c r="K235" i="1" s="1"/>
  <c r="M235" i="1" s="1"/>
  <c r="H236" i="1"/>
  <c r="I236" i="1" s="1"/>
  <c r="K236" i="1" s="1"/>
  <c r="M236" i="1" s="1"/>
  <c r="H237" i="1"/>
  <c r="I237" i="1" s="1"/>
  <c r="K237" i="1" s="1"/>
  <c r="M237" i="1" s="1"/>
  <c r="H238" i="1"/>
  <c r="I238" i="1" s="1"/>
  <c r="K238" i="1" s="1"/>
  <c r="M238" i="1" s="1"/>
  <c r="H239" i="1"/>
  <c r="I239" i="1" s="1"/>
  <c r="K239" i="1" s="1"/>
  <c r="M239" i="1" s="1"/>
  <c r="H240" i="1"/>
  <c r="I240" i="1" s="1"/>
  <c r="K240" i="1" s="1"/>
  <c r="M240" i="1" s="1"/>
  <c r="H241" i="1"/>
  <c r="I241" i="1" s="1"/>
  <c r="K241" i="1" s="1"/>
  <c r="M241" i="1" s="1"/>
  <c r="H242" i="1"/>
  <c r="I242" i="1" s="1"/>
  <c r="K242" i="1" s="1"/>
  <c r="M242" i="1" s="1"/>
  <c r="H243" i="1"/>
  <c r="I243" i="1" s="1"/>
  <c r="K243" i="1" s="1"/>
  <c r="M243" i="1" s="1"/>
  <c r="H244" i="1"/>
  <c r="I244" i="1" s="1"/>
  <c r="K244" i="1" s="1"/>
  <c r="M244" i="1" s="1"/>
  <c r="H152" i="1"/>
  <c r="I152" i="1" s="1"/>
  <c r="K152" i="1" s="1"/>
  <c r="M152" i="1" s="1"/>
  <c r="H141" i="1"/>
  <c r="I141" i="1" s="1"/>
  <c r="K141" i="1" s="1"/>
  <c r="M141" i="1" s="1"/>
  <c r="H136" i="1"/>
  <c r="I136" i="1" s="1"/>
  <c r="K136" i="1" s="1"/>
  <c r="M136" i="1" s="1"/>
  <c r="H135" i="1"/>
  <c r="I135" i="1" s="1"/>
  <c r="K135" i="1" s="1"/>
  <c r="M135" i="1" s="1"/>
  <c r="H134" i="1"/>
  <c r="I134" i="1" s="1"/>
  <c r="K134" i="1" s="1"/>
  <c r="M134" i="1" s="1"/>
  <c r="H158" i="1"/>
  <c r="I158" i="1" s="1"/>
  <c r="K158" i="1" s="1"/>
  <c r="M158" i="1" s="1"/>
  <c r="H147" i="1"/>
  <c r="I147" i="1" s="1"/>
  <c r="K147" i="1" s="1"/>
  <c r="M147" i="1" s="1"/>
  <c r="H148" i="1"/>
  <c r="I148" i="1" s="1"/>
  <c r="K148" i="1" s="1"/>
  <c r="M148" i="1" s="1"/>
  <c r="H149" i="1"/>
  <c r="I149" i="1" s="1"/>
  <c r="K149" i="1" s="1"/>
  <c r="M149" i="1" s="1"/>
  <c r="H150" i="1"/>
  <c r="I150" i="1" s="1"/>
  <c r="K150" i="1" s="1"/>
  <c r="M150" i="1" s="1"/>
  <c r="H151" i="1"/>
  <c r="I151" i="1" s="1"/>
  <c r="K151" i="1" s="1"/>
  <c r="M151" i="1" s="1"/>
  <c r="H153" i="1"/>
  <c r="I153" i="1"/>
  <c r="K153" i="1" s="1"/>
  <c r="M153" i="1" s="1"/>
  <c r="H154" i="1"/>
  <c r="I154" i="1" s="1"/>
  <c r="K154" i="1" s="1"/>
  <c r="M154" i="1" s="1"/>
  <c r="H155" i="1"/>
  <c r="I155" i="1" s="1"/>
  <c r="K155" i="1" s="1"/>
  <c r="M155" i="1" s="1"/>
  <c r="H156" i="1"/>
  <c r="I156" i="1" s="1"/>
  <c r="K156" i="1" s="1"/>
  <c r="M156" i="1" s="1"/>
  <c r="H157" i="1"/>
  <c r="I157" i="1" s="1"/>
  <c r="K157" i="1" s="1"/>
  <c r="M157" i="1" s="1"/>
  <c r="H146" i="1"/>
  <c r="I146" i="1" s="1"/>
  <c r="K146" i="1" s="1"/>
  <c r="M146" i="1" s="1"/>
  <c r="H145" i="1"/>
  <c r="I145" i="1" s="1"/>
  <c r="K145" i="1" s="1"/>
  <c r="M145" i="1" s="1"/>
  <c r="H144" i="1"/>
  <c r="I144" i="1" s="1"/>
  <c r="K144" i="1" s="1"/>
  <c r="M144" i="1" s="1"/>
  <c r="H143" i="1"/>
  <c r="I143" i="1" s="1"/>
  <c r="K143" i="1" s="1"/>
  <c r="M143" i="1" s="1"/>
  <c r="H142" i="1"/>
  <c r="I142" i="1" s="1"/>
  <c r="K142" i="1" s="1"/>
  <c r="M142" i="1" s="1"/>
  <c r="H140" i="1"/>
  <c r="I140" i="1" s="1"/>
  <c r="K140" i="1" s="1"/>
  <c r="M140" i="1" s="1"/>
  <c r="H139" i="1"/>
  <c r="I139" i="1"/>
  <c r="K139" i="1" s="1"/>
  <c r="M139" i="1" s="1"/>
  <c r="H138" i="1"/>
  <c r="I138" i="1" s="1"/>
  <c r="K138" i="1" s="1"/>
  <c r="M138" i="1" s="1"/>
  <c r="H137" i="1"/>
  <c r="I137" i="1" s="1"/>
  <c r="K137" i="1" s="1"/>
  <c r="M137" i="1" s="1"/>
  <c r="H112" i="1"/>
  <c r="I112" i="1" s="1"/>
  <c r="K112" i="1" s="1"/>
  <c r="M112" i="1" s="1"/>
  <c r="H113" i="1"/>
  <c r="I113" i="1" s="1"/>
  <c r="K113" i="1" s="1"/>
  <c r="M113" i="1" s="1"/>
  <c r="H114" i="1"/>
  <c r="I114" i="1" s="1"/>
  <c r="K114" i="1" s="1"/>
  <c r="M114" i="1" s="1"/>
  <c r="H115" i="1"/>
  <c r="I115" i="1" s="1"/>
  <c r="K115" i="1" s="1"/>
  <c r="M115" i="1" s="1"/>
  <c r="H116" i="1"/>
  <c r="I116" i="1" s="1"/>
  <c r="K116" i="1" s="1"/>
  <c r="M116" i="1" s="1"/>
  <c r="H117" i="1"/>
  <c r="I117" i="1" s="1"/>
  <c r="K117" i="1" s="1"/>
  <c r="M117" i="1" s="1"/>
  <c r="H118" i="1"/>
  <c r="I118" i="1" s="1"/>
  <c r="K118" i="1" s="1"/>
  <c r="M118" i="1" s="1"/>
  <c r="H119" i="1"/>
  <c r="I119" i="1" s="1"/>
  <c r="K119" i="1" s="1"/>
  <c r="M119" i="1" s="1"/>
  <c r="H120" i="1"/>
  <c r="I120" i="1" s="1"/>
  <c r="K120" i="1" s="1"/>
  <c r="M120" i="1" s="1"/>
  <c r="H121" i="1"/>
  <c r="I121" i="1" s="1"/>
  <c r="K121" i="1" s="1"/>
  <c r="M121" i="1" s="1"/>
  <c r="H122" i="1"/>
  <c r="I122" i="1" s="1"/>
  <c r="K122" i="1" s="1"/>
  <c r="M122" i="1" s="1"/>
  <c r="H123" i="1"/>
  <c r="I123" i="1" s="1"/>
  <c r="K123" i="1" s="1"/>
  <c r="M123" i="1" s="1"/>
  <c r="H124" i="1"/>
  <c r="I124" i="1" s="1"/>
  <c r="K124" i="1" s="1"/>
  <c r="M124" i="1" s="1"/>
  <c r="H125" i="1"/>
  <c r="I125" i="1" s="1"/>
  <c r="K125" i="1" s="1"/>
  <c r="M125" i="1" s="1"/>
  <c r="H126" i="1"/>
  <c r="I126" i="1" s="1"/>
  <c r="K126" i="1" s="1"/>
  <c r="M126" i="1" s="1"/>
  <c r="H127" i="1"/>
  <c r="I127" i="1" s="1"/>
  <c r="K127" i="1" s="1"/>
  <c r="M127" i="1" s="1"/>
  <c r="H128" i="1"/>
  <c r="I128" i="1" s="1"/>
  <c r="K128" i="1" s="1"/>
  <c r="M128" i="1" s="1"/>
  <c r="H129" i="1"/>
  <c r="I129" i="1" s="1"/>
  <c r="K129" i="1" s="1"/>
  <c r="M129" i="1" s="1"/>
  <c r="H130" i="1"/>
  <c r="I130" i="1" s="1"/>
  <c r="K130" i="1" s="1"/>
  <c r="M130" i="1" s="1"/>
  <c r="H131" i="1"/>
  <c r="I131" i="1" s="1"/>
  <c r="K131" i="1" s="1"/>
  <c r="M131" i="1" s="1"/>
  <c r="H132" i="1"/>
  <c r="I132" i="1" s="1"/>
  <c r="K132" i="1" s="1"/>
  <c r="M132" i="1" s="1"/>
  <c r="H133" i="1"/>
  <c r="I133" i="1" s="1"/>
  <c r="K133" i="1" s="1"/>
  <c r="M133" i="1" s="1"/>
  <c r="H111" i="1"/>
  <c r="I111" i="1" s="1"/>
  <c r="K111" i="1" s="1"/>
  <c r="H12" i="1"/>
  <c r="I12" i="1" s="1"/>
  <c r="K12" i="1" s="1"/>
  <c r="M12" i="1" s="1"/>
  <c r="H13" i="1"/>
  <c r="I13" i="1" s="1"/>
  <c r="K13" i="1" s="1"/>
  <c r="M13" i="1" s="1"/>
  <c r="H14" i="1"/>
  <c r="I14" i="1"/>
  <c r="K14" i="1" s="1"/>
  <c r="M14" i="1" s="1"/>
  <c r="H15" i="1"/>
  <c r="I15" i="1" s="1"/>
  <c r="K15" i="1" s="1"/>
  <c r="M15" i="1" s="1"/>
  <c r="H16" i="1"/>
  <c r="I16" i="1" s="1"/>
  <c r="K16" i="1" s="1"/>
  <c r="M16" i="1" s="1"/>
  <c r="H17" i="1"/>
  <c r="I17" i="1" s="1"/>
  <c r="K17" i="1" s="1"/>
  <c r="M17" i="1" s="1"/>
  <c r="H18" i="1"/>
  <c r="I18" i="1" s="1"/>
  <c r="K18" i="1" s="1"/>
  <c r="M18" i="1" s="1"/>
  <c r="H20" i="1"/>
  <c r="I20" i="1" s="1"/>
  <c r="K20" i="1" s="1"/>
  <c r="M20" i="1" s="1"/>
  <c r="H21" i="1"/>
  <c r="I21" i="1" s="1"/>
  <c r="K21" i="1" s="1"/>
  <c r="M21" i="1" s="1"/>
  <c r="H22" i="1"/>
  <c r="I22" i="1" s="1"/>
  <c r="K22" i="1" s="1"/>
  <c r="M22" i="1" s="1"/>
  <c r="H23" i="1"/>
  <c r="I23" i="1" s="1"/>
  <c r="K23" i="1" s="1"/>
  <c r="M23" i="1" s="1"/>
  <c r="H24" i="1"/>
  <c r="I24" i="1"/>
  <c r="K24" i="1" s="1"/>
  <c r="M24" i="1" s="1"/>
  <c r="H25" i="1"/>
  <c r="I25" i="1" s="1"/>
  <c r="K25" i="1" s="1"/>
  <c r="M25" i="1" s="1"/>
  <c r="H26" i="1"/>
  <c r="I26" i="1" s="1"/>
  <c r="K26" i="1" s="1"/>
  <c r="M26" i="1" s="1"/>
  <c r="H27" i="1"/>
  <c r="I27" i="1" s="1"/>
  <c r="K27" i="1" s="1"/>
  <c r="M27" i="1" s="1"/>
  <c r="H28" i="1"/>
  <c r="I28" i="1" s="1"/>
  <c r="K28" i="1" s="1"/>
  <c r="M28" i="1" s="1"/>
  <c r="H29" i="1"/>
  <c r="I29" i="1" s="1"/>
  <c r="K29" i="1" s="1"/>
  <c r="M29" i="1" s="1"/>
  <c r="H30" i="1"/>
  <c r="I30" i="1" s="1"/>
  <c r="K30" i="1" s="1"/>
  <c r="M30" i="1" s="1"/>
  <c r="H31" i="1"/>
  <c r="I31" i="1" s="1"/>
  <c r="K31" i="1" s="1"/>
  <c r="M31" i="1" s="1"/>
  <c r="H32" i="1"/>
  <c r="I32" i="1" s="1"/>
  <c r="K32" i="1" s="1"/>
  <c r="M32" i="1" s="1"/>
  <c r="H39" i="1"/>
  <c r="I39" i="1" s="1"/>
  <c r="K39" i="1" s="1"/>
  <c r="M39" i="1" s="1"/>
  <c r="H40" i="1"/>
  <c r="I40" i="1" s="1"/>
  <c r="K40" i="1" s="1"/>
  <c r="M40" i="1" s="1"/>
  <c r="H43" i="1"/>
  <c r="I43" i="1" s="1"/>
  <c r="K43" i="1" s="1"/>
  <c r="M43" i="1" s="1"/>
  <c r="H44" i="1"/>
  <c r="I44" i="1" s="1"/>
  <c r="K44" i="1" s="1"/>
  <c r="M44" i="1" s="1"/>
  <c r="H45" i="1"/>
  <c r="I45" i="1" s="1"/>
  <c r="K45" i="1" s="1"/>
  <c r="M45" i="1" s="1"/>
  <c r="H46" i="1"/>
  <c r="I46" i="1" s="1"/>
  <c r="K46" i="1" s="1"/>
  <c r="M46" i="1" s="1"/>
  <c r="H47" i="1"/>
  <c r="I47" i="1" s="1"/>
  <c r="K47" i="1" s="1"/>
  <c r="M47" i="1" s="1"/>
  <c r="H48" i="1"/>
  <c r="I48" i="1"/>
  <c r="K48" i="1" s="1"/>
  <c r="M48" i="1" s="1"/>
  <c r="H49" i="1"/>
  <c r="I49" i="1" s="1"/>
  <c r="K49" i="1" s="1"/>
  <c r="M49" i="1" s="1"/>
  <c r="H50" i="1"/>
  <c r="I50" i="1"/>
  <c r="K50" i="1" s="1"/>
  <c r="M50" i="1" s="1"/>
  <c r="H51" i="1"/>
  <c r="I51" i="1"/>
  <c r="K51" i="1" s="1"/>
  <c r="M51" i="1" s="1"/>
  <c r="H52" i="1"/>
  <c r="I52" i="1" s="1"/>
  <c r="K52" i="1" s="1"/>
  <c r="M52" i="1" s="1"/>
  <c r="H53" i="1"/>
  <c r="I53" i="1"/>
  <c r="K53" i="1" s="1"/>
  <c r="M53" i="1" s="1"/>
  <c r="H54" i="1"/>
  <c r="I54" i="1" s="1"/>
  <c r="K54" i="1" s="1"/>
  <c r="M54" i="1" s="1"/>
  <c r="H55" i="1"/>
  <c r="I55" i="1" s="1"/>
  <c r="K55" i="1" s="1"/>
  <c r="M55" i="1" s="1"/>
  <c r="H56" i="1"/>
  <c r="I56" i="1" s="1"/>
  <c r="K56" i="1" s="1"/>
  <c r="M56" i="1" s="1"/>
  <c r="H57" i="1"/>
  <c r="I57" i="1" s="1"/>
  <c r="K57" i="1" s="1"/>
  <c r="M57" i="1" s="1"/>
  <c r="H58" i="1"/>
  <c r="I58" i="1"/>
  <c r="K58" i="1" s="1"/>
  <c r="M58" i="1" s="1"/>
  <c r="H59" i="1"/>
  <c r="I59" i="1" s="1"/>
  <c r="K59" i="1" s="1"/>
  <c r="M59" i="1" s="1"/>
  <c r="H60" i="1"/>
  <c r="I60" i="1" s="1"/>
  <c r="K60" i="1" s="1"/>
  <c r="M60" i="1" s="1"/>
  <c r="H61" i="1"/>
  <c r="I61" i="1"/>
  <c r="K61" i="1" s="1"/>
  <c r="M61" i="1" s="1"/>
  <c r="H62" i="1"/>
  <c r="I62" i="1" s="1"/>
  <c r="K62" i="1" s="1"/>
  <c r="M62" i="1" s="1"/>
  <c r="H63" i="1"/>
  <c r="I63" i="1" s="1"/>
  <c r="K63" i="1" s="1"/>
  <c r="M63" i="1" s="1"/>
  <c r="H64" i="1"/>
  <c r="I64" i="1" s="1"/>
  <c r="K64" i="1" s="1"/>
  <c r="M64" i="1" s="1"/>
  <c r="H65" i="1"/>
  <c r="I65" i="1" s="1"/>
  <c r="K65" i="1" s="1"/>
  <c r="M65" i="1" s="1"/>
  <c r="H66" i="1"/>
  <c r="I66" i="1" s="1"/>
  <c r="K66" i="1" s="1"/>
  <c r="M66" i="1" s="1"/>
  <c r="H67" i="1"/>
  <c r="I67" i="1" s="1"/>
  <c r="K67" i="1" s="1"/>
  <c r="M67" i="1" s="1"/>
  <c r="H68" i="1"/>
  <c r="I68" i="1"/>
  <c r="K68" i="1" s="1"/>
  <c r="M68" i="1" s="1"/>
  <c r="H69" i="1"/>
  <c r="I69" i="1" s="1"/>
  <c r="K69" i="1" s="1"/>
  <c r="M69" i="1" s="1"/>
  <c r="H70" i="1"/>
  <c r="I70" i="1" s="1"/>
  <c r="K70" i="1" s="1"/>
  <c r="M70" i="1" s="1"/>
  <c r="H71" i="1"/>
  <c r="I71" i="1" s="1"/>
  <c r="K71" i="1" s="1"/>
  <c r="M71" i="1" s="1"/>
  <c r="H72" i="1"/>
  <c r="I72" i="1" s="1"/>
  <c r="K72" i="1" s="1"/>
  <c r="M72" i="1" s="1"/>
  <c r="H73" i="1"/>
  <c r="I73" i="1" s="1"/>
  <c r="K73" i="1" s="1"/>
  <c r="M73" i="1" s="1"/>
  <c r="H74" i="1"/>
  <c r="I74" i="1" s="1"/>
  <c r="K74" i="1" s="1"/>
  <c r="M74" i="1" s="1"/>
  <c r="H78" i="1"/>
  <c r="I78" i="1" s="1"/>
  <c r="K78" i="1" s="1"/>
  <c r="M78" i="1" s="1"/>
  <c r="H79" i="1"/>
  <c r="I79" i="1" s="1"/>
  <c r="K79" i="1" s="1"/>
  <c r="M79" i="1" s="1"/>
  <c r="H80" i="1"/>
  <c r="I80" i="1" s="1"/>
  <c r="K80" i="1" s="1"/>
  <c r="M80" i="1" s="1"/>
  <c r="H81" i="1"/>
  <c r="I81" i="1" s="1"/>
  <c r="K81" i="1" s="1"/>
  <c r="M81" i="1" s="1"/>
  <c r="H82" i="1"/>
  <c r="I82" i="1" s="1"/>
  <c r="K82" i="1" s="1"/>
  <c r="M82" i="1" s="1"/>
  <c r="H86" i="1"/>
  <c r="I86" i="1" s="1"/>
  <c r="K86" i="1" s="1"/>
  <c r="M86" i="1" s="1"/>
  <c r="H87" i="1"/>
  <c r="I87" i="1" s="1"/>
  <c r="K87" i="1" s="1"/>
  <c r="M87" i="1" s="1"/>
  <c r="H88" i="1"/>
  <c r="I88" i="1" s="1"/>
  <c r="K88" i="1" s="1"/>
  <c r="M88" i="1" s="1"/>
  <c r="H90" i="1"/>
  <c r="I90" i="1" s="1"/>
  <c r="K90" i="1" s="1"/>
  <c r="M90" i="1" s="1"/>
  <c r="H91" i="1"/>
  <c r="I91" i="1" s="1"/>
  <c r="K91" i="1" s="1"/>
  <c r="M91" i="1" s="1"/>
  <c r="H92" i="1"/>
  <c r="I92" i="1"/>
  <c r="K92" i="1" s="1"/>
  <c r="M92" i="1" s="1"/>
  <c r="H93" i="1"/>
  <c r="I93" i="1" s="1"/>
  <c r="K93" i="1" s="1"/>
  <c r="M93" i="1" s="1"/>
  <c r="H94" i="1"/>
  <c r="I94" i="1" s="1"/>
  <c r="K94" i="1" s="1"/>
  <c r="M94" i="1" s="1"/>
  <c r="H95" i="1"/>
  <c r="I95" i="1" s="1"/>
  <c r="K95" i="1" s="1"/>
  <c r="M95" i="1" s="1"/>
  <c r="H96" i="1"/>
  <c r="I96" i="1" s="1"/>
  <c r="K96" i="1" s="1"/>
  <c r="M96" i="1" s="1"/>
  <c r="H97" i="1"/>
  <c r="I97" i="1" s="1"/>
  <c r="K97" i="1" s="1"/>
  <c r="M97" i="1" s="1"/>
  <c r="H98" i="1"/>
  <c r="I98" i="1" s="1"/>
  <c r="K98" i="1" s="1"/>
  <c r="M98" i="1" s="1"/>
  <c r="H99" i="1"/>
  <c r="I99" i="1" s="1"/>
  <c r="K99" i="1" s="1"/>
  <c r="M99" i="1" s="1"/>
  <c r="H100" i="1"/>
  <c r="I100" i="1" s="1"/>
  <c r="K100" i="1" s="1"/>
  <c r="M100" i="1" s="1"/>
  <c r="H101" i="1"/>
  <c r="I101" i="1" s="1"/>
  <c r="K101" i="1" s="1"/>
  <c r="M101" i="1" s="1"/>
  <c r="H103" i="1"/>
  <c r="I103" i="1" s="1"/>
  <c r="K103" i="1" s="1"/>
  <c r="M103" i="1" s="1"/>
  <c r="H104" i="1"/>
  <c r="I104" i="1" s="1"/>
  <c r="K104" i="1" s="1"/>
  <c r="M104" i="1" s="1"/>
  <c r="H106" i="1"/>
  <c r="I106" i="1" s="1"/>
  <c r="K106" i="1" s="1"/>
  <c r="M106" i="1" s="1"/>
  <c r="H108" i="1"/>
  <c r="I108" i="1" s="1"/>
  <c r="K108" i="1" s="1"/>
  <c r="M108" i="1" s="1"/>
  <c r="H109" i="1"/>
  <c r="I109" i="1" s="1"/>
  <c r="K109" i="1" s="1"/>
  <c r="M109" i="1" s="1"/>
  <c r="H11" i="1"/>
  <c r="I11" i="1" s="1"/>
  <c r="K11" i="1" s="1"/>
  <c r="K159" i="1" l="1"/>
  <c r="K316" i="1"/>
  <c r="M11" i="1"/>
  <c r="K110" i="1"/>
  <c r="M310" i="1"/>
  <c r="M309" i="1"/>
  <c r="M83" i="1"/>
  <c r="M160" i="1"/>
  <c r="M316" i="1" s="1"/>
  <c r="M111" i="1"/>
  <c r="M159" i="1" s="1"/>
  <c r="I159" i="1"/>
  <c r="I110" i="1"/>
  <c r="F318" i="1"/>
  <c r="M110" i="1" l="1"/>
  <c r="F319" i="1" s="1"/>
  <c r="F320" i="1" s="1"/>
</calcChain>
</file>

<file path=xl/sharedStrings.xml><?xml version="1.0" encoding="utf-8"?>
<sst xmlns="http://schemas.openxmlformats.org/spreadsheetml/2006/main" count="1476" uniqueCount="492">
  <si>
    <t>Raum-nummer</t>
  </si>
  <si>
    <t>Ebene</t>
  </si>
  <si>
    <t>Gebäude</t>
  </si>
  <si>
    <t>Funktionsbereich</t>
  </si>
  <si>
    <t>Raumbezeichnung</t>
  </si>
  <si>
    <t>Reinigungstage jährlich</t>
  </si>
  <si>
    <t>zu reinigende Fläche  jährlich</t>
  </si>
  <si>
    <t>Leistungswert</t>
  </si>
  <si>
    <t>Stunden-verrechnungssatz</t>
  </si>
  <si>
    <t>Preis pro Jahr</t>
  </si>
  <si>
    <t>52 Wochen x 5Tage=260 Tage/Jahr</t>
  </si>
  <si>
    <t xml:space="preserve">52 Wochen </t>
  </si>
  <si>
    <t>Tage</t>
  </si>
  <si>
    <t>m²/h</t>
  </si>
  <si>
    <t>h</t>
  </si>
  <si>
    <t>€</t>
  </si>
  <si>
    <t>U1.004</t>
  </si>
  <si>
    <t>UG</t>
  </si>
  <si>
    <t>Treppenhaus Nord</t>
  </si>
  <si>
    <t>NN</t>
  </si>
  <si>
    <t>Flur Nord</t>
  </si>
  <si>
    <t>U1.000</t>
  </si>
  <si>
    <t>Halle Eingang</t>
  </si>
  <si>
    <t>Flur</t>
  </si>
  <si>
    <t>0.003</t>
  </si>
  <si>
    <t>0.017</t>
  </si>
  <si>
    <t>Schulung Demo Raum</t>
  </si>
  <si>
    <t>0.017A</t>
  </si>
  <si>
    <t>Medienraum</t>
  </si>
  <si>
    <t>0.018</t>
  </si>
  <si>
    <t>Lager</t>
  </si>
  <si>
    <t>0.002</t>
  </si>
  <si>
    <t>0.020</t>
  </si>
  <si>
    <t>Unterrichtsraum</t>
  </si>
  <si>
    <t>0.021</t>
  </si>
  <si>
    <t>0.001</t>
  </si>
  <si>
    <t>Flur Mitte links</t>
  </si>
  <si>
    <t>0.003c</t>
  </si>
  <si>
    <t>Putzmittel</t>
  </si>
  <si>
    <t>0.003b</t>
  </si>
  <si>
    <t>WC Damen</t>
  </si>
  <si>
    <t>Büro</t>
  </si>
  <si>
    <t>WC</t>
  </si>
  <si>
    <t>1.102</t>
  </si>
  <si>
    <t>1.104</t>
  </si>
  <si>
    <t>1.103</t>
  </si>
  <si>
    <t>1.105</t>
  </si>
  <si>
    <t>1.106</t>
  </si>
  <si>
    <t>1.107</t>
  </si>
  <si>
    <t>Kopierer</t>
  </si>
  <si>
    <t>1.108</t>
  </si>
  <si>
    <t>1.109</t>
  </si>
  <si>
    <t>1.110</t>
  </si>
  <si>
    <t>1.111</t>
  </si>
  <si>
    <t>Küche</t>
  </si>
  <si>
    <t>1.112</t>
  </si>
  <si>
    <t>1.113</t>
  </si>
  <si>
    <t>1.114</t>
  </si>
  <si>
    <t>1.115a</t>
  </si>
  <si>
    <t>WC Herren</t>
  </si>
  <si>
    <t>1.115b</t>
  </si>
  <si>
    <t>1.119a</t>
  </si>
  <si>
    <t>1.103b</t>
  </si>
  <si>
    <t>1.103c</t>
  </si>
  <si>
    <t>Bibliothek</t>
  </si>
  <si>
    <t>Flur Mitte</t>
  </si>
  <si>
    <t>Treppenhaus Mitte</t>
  </si>
  <si>
    <t>U1.035</t>
  </si>
  <si>
    <t>Umkleide Schüler</t>
  </si>
  <si>
    <t>0.030</t>
  </si>
  <si>
    <t>0.033</t>
  </si>
  <si>
    <t>Sozialraum</t>
  </si>
  <si>
    <t>Treppenhaus Süd</t>
  </si>
  <si>
    <t>U1.015</t>
  </si>
  <si>
    <t>Unkleide Damen</t>
  </si>
  <si>
    <t>U1.042b</t>
  </si>
  <si>
    <t>Umkleide Herren</t>
  </si>
  <si>
    <t>U1.040</t>
  </si>
  <si>
    <t>WC Behinderte</t>
  </si>
  <si>
    <t>Grundfläche</t>
  </si>
  <si>
    <t>Turnus</t>
  </si>
  <si>
    <t>m²</t>
  </si>
  <si>
    <t>in</t>
  </si>
  <si>
    <t>Woche</t>
  </si>
  <si>
    <t xml:space="preserve">pro </t>
  </si>
  <si>
    <t>Ausführungs-
zeit</t>
  </si>
  <si>
    <t>Gesamt</t>
  </si>
  <si>
    <t>Berechnung:</t>
  </si>
  <si>
    <t>Spaltennummer:</t>
  </si>
  <si>
    <t>Spalte 4 = Spalte 1 x Spalte 3</t>
  </si>
  <si>
    <t>Spalte 6 = Spalte 4 : Spalte 5</t>
  </si>
  <si>
    <t>Spalte 8 = Spalte 6 x Spalte 7</t>
  </si>
  <si>
    <t>0.037</t>
  </si>
  <si>
    <t>0.036</t>
  </si>
  <si>
    <t>0.035</t>
  </si>
  <si>
    <t>0.029</t>
  </si>
  <si>
    <t>0.032</t>
  </si>
  <si>
    <t xml:space="preserve">Sozialraum </t>
  </si>
  <si>
    <t>N.N.</t>
  </si>
  <si>
    <t xml:space="preserve">Flur </t>
  </si>
  <si>
    <t>0.004</t>
  </si>
  <si>
    <t>1.120</t>
  </si>
  <si>
    <t>1.121</t>
  </si>
  <si>
    <t>1.122</t>
  </si>
  <si>
    <t>1.123</t>
  </si>
  <si>
    <t>1.124</t>
  </si>
  <si>
    <t>1.125</t>
  </si>
  <si>
    <t>1.126</t>
  </si>
  <si>
    <t>1.101</t>
  </si>
  <si>
    <t>1.135</t>
  </si>
  <si>
    <t>1.119</t>
  </si>
  <si>
    <t>1.118</t>
  </si>
  <si>
    <t>1.100</t>
  </si>
  <si>
    <t>U1.025</t>
  </si>
  <si>
    <t xml:space="preserve">WC </t>
  </si>
  <si>
    <t>U1.026</t>
  </si>
  <si>
    <t>U1.027</t>
  </si>
  <si>
    <t>U1.020</t>
  </si>
  <si>
    <t>U N.N.</t>
  </si>
  <si>
    <t>Veranstaltung</t>
  </si>
  <si>
    <t>Veranstaltungsraum (Cafe 200)</t>
  </si>
  <si>
    <t>Flur zum Cafe 200</t>
  </si>
  <si>
    <t>1.130</t>
  </si>
  <si>
    <t>1.131</t>
  </si>
  <si>
    <t>1.132</t>
  </si>
  <si>
    <t>Schule für Logopädie</t>
  </si>
  <si>
    <t>1.OG</t>
  </si>
  <si>
    <t>1</t>
  </si>
  <si>
    <t>D116</t>
  </si>
  <si>
    <t>2</t>
  </si>
  <si>
    <t>3</t>
  </si>
  <si>
    <t>4</t>
  </si>
  <si>
    <t>D118</t>
  </si>
  <si>
    <t>D117</t>
  </si>
  <si>
    <t>D119</t>
  </si>
  <si>
    <t>D120</t>
  </si>
  <si>
    <t>D121</t>
  </si>
  <si>
    <t>D122</t>
  </si>
  <si>
    <t>5</t>
  </si>
  <si>
    <t>D123</t>
  </si>
  <si>
    <t>6</t>
  </si>
  <si>
    <t>D111</t>
  </si>
  <si>
    <t>D126</t>
  </si>
  <si>
    <t>D127</t>
  </si>
  <si>
    <t>D128</t>
  </si>
  <si>
    <t>D130</t>
  </si>
  <si>
    <t>D131</t>
  </si>
  <si>
    <t>D132</t>
  </si>
  <si>
    <t>D110</t>
  </si>
  <si>
    <t>D133</t>
  </si>
  <si>
    <t>Flur vor Cafeteria</t>
  </si>
  <si>
    <t>Büro I</t>
  </si>
  <si>
    <t>Dozentenraum mit Küche</t>
  </si>
  <si>
    <t>WC - Damen (zur Hälfte)</t>
  </si>
  <si>
    <t>WC - Herren (zur Hälfte)</t>
  </si>
  <si>
    <t>Cafeteria</t>
  </si>
  <si>
    <t>Büro II</t>
  </si>
  <si>
    <t>Büro IV</t>
  </si>
  <si>
    <t>Büro V</t>
  </si>
  <si>
    <t>Büro VI</t>
  </si>
  <si>
    <t>Büro VII</t>
  </si>
  <si>
    <t>Zentralerbereich vor Büros</t>
  </si>
  <si>
    <t>Unterrichtsraum I</t>
  </si>
  <si>
    <t>Unterrichtsraum II</t>
  </si>
  <si>
    <t xml:space="preserve">Zentralerbereich vor Therapie </t>
  </si>
  <si>
    <t>Therapie I</t>
  </si>
  <si>
    <t>Therapie II</t>
  </si>
  <si>
    <t>Unterrichtsraum III</t>
  </si>
  <si>
    <t>Therapie III</t>
  </si>
  <si>
    <t>Therapie IV</t>
  </si>
  <si>
    <t>Therapie V</t>
  </si>
  <si>
    <t>Dölvestraße 8</t>
  </si>
  <si>
    <t>D101</t>
  </si>
  <si>
    <t>D109</t>
  </si>
  <si>
    <t>D108</t>
  </si>
  <si>
    <t>Flur (Bibliothek / Küche)</t>
  </si>
  <si>
    <t>Haupteingang</t>
  </si>
  <si>
    <t>Flur vor Büros</t>
  </si>
  <si>
    <t>Schule für Physiotherapie</t>
  </si>
  <si>
    <t>D107a</t>
  </si>
  <si>
    <t>D107b</t>
  </si>
  <si>
    <t>D107c</t>
  </si>
  <si>
    <t>D106b</t>
  </si>
  <si>
    <t>D106c</t>
  </si>
  <si>
    <t>D106d</t>
  </si>
  <si>
    <t>D105</t>
  </si>
  <si>
    <t>D104a</t>
  </si>
  <si>
    <t>D103</t>
  </si>
  <si>
    <t xml:space="preserve">Besprechungsraum </t>
  </si>
  <si>
    <t>Seminarraum</t>
  </si>
  <si>
    <t xml:space="preserve">Lehrerzimmer </t>
  </si>
  <si>
    <t xml:space="preserve">Putzmittelraum </t>
  </si>
  <si>
    <t xml:space="preserve">Kopierraum </t>
  </si>
  <si>
    <t xml:space="preserve">Seminarraum </t>
  </si>
  <si>
    <t xml:space="preserve">Gesamt </t>
  </si>
  <si>
    <t>1. OG</t>
  </si>
  <si>
    <t>zusätzliche Flurflächen</t>
  </si>
  <si>
    <t>Pflegeschulen</t>
  </si>
  <si>
    <t>St. Jürgen Str. Gebäude 7</t>
  </si>
  <si>
    <t xml:space="preserve">Fachweiterbildung Pychiatrie </t>
  </si>
  <si>
    <t>Therapieraum</t>
  </si>
  <si>
    <t>D113a</t>
  </si>
  <si>
    <t>D113b</t>
  </si>
  <si>
    <t>D113</t>
  </si>
  <si>
    <t>Bewegungsraum</t>
  </si>
  <si>
    <t>D112</t>
  </si>
  <si>
    <t>Multifunktionsraum</t>
  </si>
  <si>
    <t>D102</t>
  </si>
  <si>
    <t>Dölvestraße 9</t>
  </si>
  <si>
    <t>D104b</t>
  </si>
  <si>
    <t>F 0.01</t>
  </si>
  <si>
    <t>F 0.02</t>
  </si>
  <si>
    <t>F 0.03</t>
  </si>
  <si>
    <t>F 0.03a</t>
  </si>
  <si>
    <t>F 0.03b</t>
  </si>
  <si>
    <t>F 0.03c</t>
  </si>
  <si>
    <t>F 0.04</t>
  </si>
  <si>
    <t>R 0.01</t>
  </si>
  <si>
    <t>R 0.02</t>
  </si>
  <si>
    <t>R 0.03</t>
  </si>
  <si>
    <t>Büro Schulleitung</t>
  </si>
  <si>
    <t>R 0.04</t>
  </si>
  <si>
    <t>R 0.05</t>
  </si>
  <si>
    <t>Lehrpersonal</t>
  </si>
  <si>
    <t>R 0.06</t>
  </si>
  <si>
    <t>1. Hilfe Raum</t>
  </si>
  <si>
    <t>R 0.07</t>
  </si>
  <si>
    <t>1/3 Archiv</t>
  </si>
  <si>
    <t>R 0.08</t>
  </si>
  <si>
    <t>R 0.09</t>
  </si>
  <si>
    <t>R 0.10</t>
  </si>
  <si>
    <t>R 0.11</t>
  </si>
  <si>
    <t>R 0.12</t>
  </si>
  <si>
    <t>Kopierraum</t>
  </si>
  <si>
    <t>R 0.14</t>
  </si>
  <si>
    <t>San. H</t>
  </si>
  <si>
    <t>R 0.16</t>
  </si>
  <si>
    <t>Aufzug</t>
  </si>
  <si>
    <t>R 0.17</t>
  </si>
  <si>
    <t>R 0.19</t>
  </si>
  <si>
    <t>TRH A</t>
  </si>
  <si>
    <t>R 0.20</t>
  </si>
  <si>
    <t>Windfang</t>
  </si>
  <si>
    <t>R 0.21</t>
  </si>
  <si>
    <t>Lobby A</t>
  </si>
  <si>
    <t>R 0.21a</t>
  </si>
  <si>
    <t>PuMi</t>
  </si>
  <si>
    <t>R 0.22</t>
  </si>
  <si>
    <t>Sozialraum/</t>
  </si>
  <si>
    <t>R 0.22a</t>
  </si>
  <si>
    <t>Teeküche</t>
  </si>
  <si>
    <t>R 0.23</t>
  </si>
  <si>
    <t>Gruppenr.</t>
  </si>
  <si>
    <t>R 0.24</t>
  </si>
  <si>
    <t>R 0.25</t>
  </si>
  <si>
    <t>R 0.25a</t>
  </si>
  <si>
    <t>TRH B</t>
  </si>
  <si>
    <t>R 0.26</t>
  </si>
  <si>
    <t>R 0.27</t>
  </si>
  <si>
    <t>Büro und Besprechungsr.</t>
  </si>
  <si>
    <t>R 0.29</t>
  </si>
  <si>
    <t>Müllr.</t>
  </si>
  <si>
    <t>R 0.30</t>
  </si>
  <si>
    <t>Technik</t>
  </si>
  <si>
    <t>R 0.31</t>
  </si>
  <si>
    <t>R 0.32</t>
  </si>
  <si>
    <t>Seminar/Klassenr.</t>
  </si>
  <si>
    <t>R 0.32a</t>
  </si>
  <si>
    <t>R 0.33</t>
  </si>
  <si>
    <t>R 0.34</t>
  </si>
  <si>
    <t>R 0.35</t>
  </si>
  <si>
    <t>R 0.36</t>
  </si>
  <si>
    <t>R 0.36a</t>
  </si>
  <si>
    <t>R 0.37</t>
  </si>
  <si>
    <t>Schulleitung</t>
  </si>
  <si>
    <t>R 0.38</t>
  </si>
  <si>
    <t>R 0.39</t>
  </si>
  <si>
    <t>R 0.40</t>
  </si>
  <si>
    <t>R 0.41</t>
  </si>
  <si>
    <t>San. D</t>
  </si>
  <si>
    <t>R 0.41a</t>
  </si>
  <si>
    <t>San. BF Angestellte (unisex)</t>
  </si>
  <si>
    <t>R 0.42</t>
  </si>
  <si>
    <t>R 0.42a</t>
  </si>
  <si>
    <t>San. BF (unisex)</t>
  </si>
  <si>
    <t>R 0.42c</t>
  </si>
  <si>
    <t>WC-Technik</t>
  </si>
  <si>
    <t>R 0.43</t>
  </si>
  <si>
    <t>R 0.44</t>
  </si>
  <si>
    <t>Küche/ Ergo.</t>
  </si>
  <si>
    <t>R 0.44a</t>
  </si>
  <si>
    <t>R 0.45</t>
  </si>
  <si>
    <t>Werkstatt</t>
  </si>
  <si>
    <t>R 0.46</t>
  </si>
  <si>
    <t>Labor/Hämataologie</t>
  </si>
  <si>
    <t>R 0.47</t>
  </si>
  <si>
    <t>Mikroskopierraum</t>
  </si>
  <si>
    <t>R 0.48</t>
  </si>
  <si>
    <t>Umkleide, H</t>
  </si>
  <si>
    <t>R 0.49</t>
  </si>
  <si>
    <t>Umkleide D</t>
  </si>
  <si>
    <t>R 0.50</t>
  </si>
  <si>
    <t>Labor/Mikrobiologie, MTL</t>
  </si>
  <si>
    <t>R 0.50a</t>
  </si>
  <si>
    <t>Lagerraum</t>
  </si>
  <si>
    <t>R 0.51</t>
  </si>
  <si>
    <t>Gefahrstoffraum</t>
  </si>
  <si>
    <t>R 0.52</t>
  </si>
  <si>
    <t>Entsorgungsraum</t>
  </si>
  <si>
    <t>R 0.52a</t>
  </si>
  <si>
    <t>TRH D</t>
  </si>
  <si>
    <t>R 0.53</t>
  </si>
  <si>
    <t>Labor/Histologie</t>
  </si>
  <si>
    <t>R 0.54</t>
  </si>
  <si>
    <t>R 0.55</t>
  </si>
  <si>
    <t>Kühlgeräteraum</t>
  </si>
  <si>
    <t>R 0.56</t>
  </si>
  <si>
    <t>Spülküche</t>
  </si>
  <si>
    <t>R 0.57</t>
  </si>
  <si>
    <t>klinische Chemie, MTL</t>
  </si>
  <si>
    <t>R 0.58</t>
  </si>
  <si>
    <t>Wägeraum, MTL</t>
  </si>
  <si>
    <t>R 0.59</t>
  </si>
  <si>
    <t>R 0.60</t>
  </si>
  <si>
    <t>Lobby C</t>
  </si>
  <si>
    <t>R 0.60a</t>
  </si>
  <si>
    <t>Lastenaufzug</t>
  </si>
  <si>
    <t>R 0.60b</t>
  </si>
  <si>
    <t>TRH C</t>
  </si>
  <si>
    <t>Stresemannstraße 4</t>
  </si>
  <si>
    <t>F 1.01</t>
  </si>
  <si>
    <t>F 1.02</t>
  </si>
  <si>
    <t>F 1.03</t>
  </si>
  <si>
    <t>F 1.03a</t>
  </si>
  <si>
    <t>F 1.03b</t>
  </si>
  <si>
    <t>F 1.04</t>
  </si>
  <si>
    <t>R 1.01</t>
  </si>
  <si>
    <t>R 1.02</t>
  </si>
  <si>
    <t>R 1.03</t>
  </si>
  <si>
    <t>R 1.04</t>
  </si>
  <si>
    <t>R 1.05</t>
  </si>
  <si>
    <t>R 1.06</t>
  </si>
  <si>
    <t>R 1.06a</t>
  </si>
  <si>
    <t>R 1.07</t>
  </si>
  <si>
    <t>R 1.08</t>
  </si>
  <si>
    <t>R 1.09</t>
  </si>
  <si>
    <t>R 1.10</t>
  </si>
  <si>
    <t>R 1.11</t>
  </si>
  <si>
    <t>R 1.12</t>
  </si>
  <si>
    <t>R 1.13</t>
  </si>
  <si>
    <t>R 1.13a</t>
  </si>
  <si>
    <t>R 1.13b</t>
  </si>
  <si>
    <t>R 1.14</t>
  </si>
  <si>
    <t>R 1.14a</t>
  </si>
  <si>
    <t>R 1.15</t>
  </si>
  <si>
    <t>R 1.17</t>
  </si>
  <si>
    <t>R 1.18</t>
  </si>
  <si>
    <t>R 1.19</t>
  </si>
  <si>
    <t>R 1.20</t>
  </si>
  <si>
    <t>R 1.21</t>
  </si>
  <si>
    <t>R 1.22</t>
  </si>
  <si>
    <t>R 1.23</t>
  </si>
  <si>
    <t>R 1.24</t>
  </si>
  <si>
    <t>R 1.25</t>
  </si>
  <si>
    <t>R 1.26</t>
  </si>
  <si>
    <t>R 1.27</t>
  </si>
  <si>
    <t>R 1.28</t>
  </si>
  <si>
    <t>R 1.29</t>
  </si>
  <si>
    <t>R 1.29a</t>
  </si>
  <si>
    <t>R 1.30</t>
  </si>
  <si>
    <t>R 1.31</t>
  </si>
  <si>
    <t>R 1.32</t>
  </si>
  <si>
    <t>R 1.33</t>
  </si>
  <si>
    <t>R 1.34</t>
  </si>
  <si>
    <t>R 1.35</t>
  </si>
  <si>
    <t>R 1.36</t>
  </si>
  <si>
    <t>R 1.37</t>
  </si>
  <si>
    <t>R 1.38</t>
  </si>
  <si>
    <t>R 1.38a</t>
  </si>
  <si>
    <t>R 1.40</t>
  </si>
  <si>
    <t>R 1.41</t>
  </si>
  <si>
    <t>R 1.42</t>
  </si>
  <si>
    <t>R 1.43</t>
  </si>
  <si>
    <t>R 1.44</t>
  </si>
  <si>
    <t>R 1.45</t>
  </si>
  <si>
    <t>R 1.46</t>
  </si>
  <si>
    <t>R 1.47</t>
  </si>
  <si>
    <t>R 1.48</t>
  </si>
  <si>
    <t>R 1.49</t>
  </si>
  <si>
    <t>R 1.50</t>
  </si>
  <si>
    <t>R 1.50a</t>
  </si>
  <si>
    <t>R 1.50b</t>
  </si>
  <si>
    <t>R 1.50c</t>
  </si>
  <si>
    <t>R 1.51</t>
  </si>
  <si>
    <t>R 1.52</t>
  </si>
  <si>
    <t>R 1.53</t>
  </si>
  <si>
    <t>R 1.54</t>
  </si>
  <si>
    <t>R 1.55</t>
  </si>
  <si>
    <t>R 1.56</t>
  </si>
  <si>
    <t>R 1.57</t>
  </si>
  <si>
    <t>R 1.57a</t>
  </si>
  <si>
    <t>R 1.57b</t>
  </si>
  <si>
    <t>R 1.58</t>
  </si>
  <si>
    <t>R 1.59</t>
  </si>
  <si>
    <t>R 1.60</t>
  </si>
  <si>
    <t>R 1.60a</t>
  </si>
  <si>
    <t>R 1.61</t>
  </si>
  <si>
    <t>R 1.62</t>
  </si>
  <si>
    <t>R 1.63</t>
  </si>
  <si>
    <t>EG</t>
  </si>
  <si>
    <t>Besprechungsraum</t>
  </si>
  <si>
    <t>Verwaltung</t>
  </si>
  <si>
    <t>Sekretariat</t>
  </si>
  <si>
    <t>Leitung BiAk</t>
  </si>
  <si>
    <t>stellv. Schullteitung</t>
  </si>
  <si>
    <t>Vorraum San. Angestellte</t>
  </si>
  <si>
    <t>San. D Angestellte</t>
  </si>
  <si>
    <t>San. H Angestellte</t>
  </si>
  <si>
    <t>Pausenraum/ Catering</t>
  </si>
  <si>
    <t>San. D/ Unisex</t>
  </si>
  <si>
    <t>Röntgen-Lager</t>
  </si>
  <si>
    <t>Bildbe./ Dosim./ Mammogr.</t>
  </si>
  <si>
    <t>Röntgenraum</t>
  </si>
  <si>
    <t>Schaltr.</t>
  </si>
  <si>
    <t>Umkl. D.</t>
  </si>
  <si>
    <t>Umkl. H.</t>
  </si>
  <si>
    <t>Waschplatz</t>
  </si>
  <si>
    <t>OP-Saal</t>
  </si>
  <si>
    <t>Ein-/Ausleit.</t>
  </si>
  <si>
    <t>1/2 Lager - Sterilgut</t>
  </si>
  <si>
    <t>Lager - Geräte</t>
  </si>
  <si>
    <t>Lager - Betten</t>
  </si>
  <si>
    <t>Umkleide D.</t>
  </si>
  <si>
    <t>Umkleide H.</t>
  </si>
  <si>
    <t>Umbettschleuse</t>
  </si>
  <si>
    <t>Aufwachraum</t>
  </si>
  <si>
    <t>Umkleide</t>
  </si>
  <si>
    <t>U1.032</t>
  </si>
  <si>
    <t>Zentrale Praxisanleitungen</t>
  </si>
  <si>
    <t>1.134</t>
  </si>
  <si>
    <t>1.127</t>
  </si>
  <si>
    <t>1.128</t>
  </si>
  <si>
    <t>1.129</t>
  </si>
  <si>
    <t>0.031</t>
  </si>
  <si>
    <t>0.019</t>
  </si>
  <si>
    <t>0.028a</t>
  </si>
  <si>
    <t>0.028b</t>
  </si>
  <si>
    <t>0.027a</t>
  </si>
  <si>
    <t>0.027b</t>
  </si>
  <si>
    <t>U0.019</t>
  </si>
  <si>
    <t>U1.044</t>
  </si>
  <si>
    <t>U1.042</t>
  </si>
  <si>
    <t>Schule für Ergotherapie</t>
  </si>
  <si>
    <t>Fort- und Weiterbildung</t>
  </si>
  <si>
    <t>Schule für MTL</t>
  </si>
  <si>
    <t>Schule für MTR</t>
  </si>
  <si>
    <t>Ltg. Bildungsakademie</t>
  </si>
  <si>
    <t>Schule für MTRA</t>
  </si>
  <si>
    <t>Schule für ATA / OTA</t>
  </si>
  <si>
    <t>Seminar/Klassenr. Nr.1</t>
  </si>
  <si>
    <t>Seminar/Klassenr. Nr.2</t>
  </si>
  <si>
    <t>Seminar/Klassenr. Nr. 3</t>
  </si>
  <si>
    <t>Seminar/Klassenr.Nr. 4</t>
  </si>
  <si>
    <t>Seminar/Klassenr. Nr. 5</t>
  </si>
  <si>
    <t>Seminar/Klassenr.Nr. 6</t>
  </si>
  <si>
    <t>Seminarr. gr. Nr. 1</t>
  </si>
  <si>
    <t>Seminarr. gr. Nr. 2</t>
  </si>
  <si>
    <t>Seminarr. mit. Nr. 3</t>
  </si>
  <si>
    <t>Seminarr. gr.Nr. 4</t>
  </si>
  <si>
    <t>Seminarr. mit.Nr. 5</t>
  </si>
  <si>
    <t>Seminar/Klassenr.Nr. 1</t>
  </si>
  <si>
    <t>Seminar/Klassenr.Nr. 2</t>
  </si>
  <si>
    <t>0.025</t>
  </si>
  <si>
    <t>0.026</t>
  </si>
  <si>
    <t>Archiv</t>
  </si>
  <si>
    <t>1.136</t>
  </si>
  <si>
    <t xml:space="preserve">Büro Schulleitung  </t>
  </si>
  <si>
    <t xml:space="preserve">Büro Sekretariat  </t>
  </si>
  <si>
    <t xml:space="preserve">Büro stellv. Schulleitung </t>
  </si>
  <si>
    <t>Büro Sekretariat Schulleitung</t>
  </si>
  <si>
    <t>Büro stellv. Schulleitung</t>
  </si>
  <si>
    <t>Br</t>
  </si>
  <si>
    <t>Büro Assistenz</t>
  </si>
  <si>
    <t>Büro Sekretairat</t>
  </si>
  <si>
    <t>Büro Sekretariat</t>
  </si>
  <si>
    <t>Gesamtfläche:</t>
  </si>
  <si>
    <t>Gesamtpreis für Vertragslaufzeit 2 Jahre (ohne Verlängerung)</t>
  </si>
  <si>
    <t xml:space="preserve">Reinigungsdienstleistung für die Bildungsakademie
der Gesundheit Nord gGmbH
</t>
  </si>
  <si>
    <t>Offenes Verfahren 
gemäß VgV</t>
  </si>
  <si>
    <t>Preisblatt</t>
  </si>
  <si>
    <t>(es sind die gelb markierten Felder auszufüllen)</t>
  </si>
  <si>
    <t>Gesamtpreis pro Jahr (Zellen M110 + M159 + M316)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</si>
</sst>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2"/>
      <color rgb="FF00000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8" fillId="0" borderId="0" xfId="0" applyFo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4" borderId="24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2" fontId="3" fillId="4" borderId="25" xfId="1" applyNumberFormat="1" applyFont="1" applyFill="1" applyBorder="1" applyAlignment="1">
      <alignment horizontal="center" vertical="center" wrapText="1"/>
    </xf>
    <xf numFmtId="2" fontId="3" fillId="2" borderId="7" xfId="1" applyNumberFormat="1" applyFont="1" applyFill="1" applyBorder="1" applyAlignment="1">
      <alignment horizontal="center" vertical="center" wrapText="1"/>
    </xf>
    <xf numFmtId="2" fontId="3" fillId="2" borderId="22" xfId="1" applyNumberFormat="1" applyFont="1" applyFill="1" applyBorder="1" applyAlignment="1">
      <alignment horizontal="center" vertical="center" wrapText="1"/>
    </xf>
    <xf numFmtId="2" fontId="3" fillId="2" borderId="8" xfId="1" applyNumberFormat="1" applyFont="1" applyFill="1" applyBorder="1" applyAlignment="1">
      <alignment horizontal="center" vertical="center" wrapText="1"/>
    </xf>
    <xf numFmtId="2" fontId="3" fillId="2" borderId="9" xfId="1" applyNumberFormat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 wrapText="1"/>
    </xf>
    <xf numFmtId="2" fontId="3" fillId="0" borderId="9" xfId="1" applyNumberFormat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3" fillId="5" borderId="4" xfId="1" applyNumberFormat="1" applyFont="1" applyFill="1" applyBorder="1" applyAlignment="1">
      <alignment horizontal="center" vertical="center" wrapText="1"/>
    </xf>
    <xf numFmtId="2" fontId="3" fillId="5" borderId="11" xfId="1" applyNumberFormat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3" fillId="0" borderId="23" xfId="1" applyNumberFormat="1" applyFont="1" applyBorder="1" applyAlignment="1">
      <alignment horizontal="center" vertical="center" wrapText="1"/>
    </xf>
    <xf numFmtId="2" fontId="3" fillId="5" borderId="13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top" wrapText="1"/>
    </xf>
    <xf numFmtId="2" fontId="5" fillId="3" borderId="5" xfId="1" applyNumberFormat="1" applyFont="1" applyFill="1" applyBorder="1" applyAlignment="1">
      <alignment horizontal="center" vertical="top" wrapText="1"/>
    </xf>
    <xf numFmtId="4" fontId="5" fillId="3" borderId="16" xfId="1" applyNumberFormat="1" applyFont="1" applyFill="1" applyBorder="1" applyAlignment="1">
      <alignment horizontal="center" vertical="top" wrapText="1"/>
    </xf>
    <xf numFmtId="4" fontId="5" fillId="5" borderId="25" xfId="1" applyNumberFormat="1" applyFont="1" applyFill="1" applyBorder="1" applyAlignment="1">
      <alignment horizontal="center" vertical="top" wrapText="1"/>
    </xf>
    <xf numFmtId="4" fontId="5" fillId="5" borderId="26" xfId="1" applyNumberFormat="1" applyFont="1" applyFill="1" applyBorder="1" applyAlignment="1">
      <alignment horizontal="center" vertical="top" wrapText="1"/>
    </xf>
    <xf numFmtId="2" fontId="5" fillId="3" borderId="4" xfId="1" applyNumberFormat="1" applyFont="1" applyFill="1" applyBorder="1" applyAlignment="1">
      <alignment horizontal="center" vertical="top" wrapText="1"/>
    </xf>
    <xf numFmtId="4" fontId="5" fillId="3" borderId="36" xfId="1" applyNumberFormat="1" applyFont="1" applyFill="1" applyBorder="1" applyAlignment="1">
      <alignment horizontal="center" vertical="top" wrapText="1"/>
    </xf>
    <xf numFmtId="4" fontId="5" fillId="3" borderId="4" xfId="1" applyNumberFormat="1" applyFont="1" applyFill="1" applyBorder="1" applyAlignment="1">
      <alignment horizontal="center" vertical="top" wrapText="1"/>
    </xf>
    <xf numFmtId="0" fontId="5" fillId="3" borderId="28" xfId="1" applyFont="1" applyFill="1" applyBorder="1" applyAlignment="1">
      <alignment horizontal="left" vertical="top" wrapText="1"/>
    </xf>
    <xf numFmtId="2" fontId="5" fillId="3" borderId="18" xfId="1" applyNumberFormat="1" applyFont="1" applyFill="1" applyBorder="1" applyAlignment="1">
      <alignment horizontal="center" vertical="top" wrapText="1"/>
    </xf>
    <xf numFmtId="2" fontId="5" fillId="3" borderId="28" xfId="1" applyNumberFormat="1" applyFont="1" applyFill="1" applyBorder="1" applyAlignment="1">
      <alignment horizontal="center" vertical="top" wrapText="1"/>
    </xf>
    <xf numFmtId="4" fontId="5" fillId="3" borderId="32" xfId="1" applyNumberFormat="1" applyFont="1" applyFill="1" applyBorder="1" applyAlignment="1">
      <alignment horizontal="center" vertical="top" wrapText="1"/>
    </xf>
    <xf numFmtId="4" fontId="5" fillId="3" borderId="18" xfId="1" applyNumberFormat="1" applyFont="1" applyFill="1" applyBorder="1" applyAlignment="1">
      <alignment horizontal="center" vertical="top" wrapText="1"/>
    </xf>
    <xf numFmtId="4" fontId="5" fillId="3" borderId="5" xfId="1" applyNumberFormat="1" applyFont="1" applyFill="1" applyBorder="1" applyAlignment="1">
      <alignment horizontal="center" vertical="top" wrapText="1"/>
    </xf>
    <xf numFmtId="2" fontId="5" fillId="0" borderId="4" xfId="1" applyNumberFormat="1" applyFont="1" applyBorder="1" applyAlignment="1">
      <alignment horizontal="center" vertical="top" wrapText="1"/>
    </xf>
    <xf numFmtId="0" fontId="12" fillId="7" borderId="1" xfId="0" applyFont="1" applyFill="1" applyBorder="1" applyAlignment="1">
      <alignment horizontal="left" vertical="center" wrapText="1"/>
    </xf>
    <xf numFmtId="0" fontId="1" fillId="5" borderId="2" xfId="0" applyFont="1" applyFill="1" applyBorder="1"/>
    <xf numFmtId="2" fontId="1" fillId="5" borderId="2" xfId="0" applyNumberFormat="1" applyFont="1" applyFill="1" applyBorder="1"/>
    <xf numFmtId="4" fontId="1" fillId="5" borderId="2" xfId="0" applyNumberFormat="1" applyFont="1" applyFill="1" applyBorder="1"/>
    <xf numFmtId="4" fontId="1" fillId="5" borderId="3" xfId="0" applyNumberFormat="1" applyFont="1" applyFill="1" applyBorder="1"/>
    <xf numFmtId="0" fontId="13" fillId="6" borderId="2" xfId="0" applyFont="1" applyFill="1" applyBorder="1" applyAlignment="1">
      <alignment horizontal="left" vertical="center"/>
    </xf>
    <xf numFmtId="0" fontId="8" fillId="0" borderId="2" xfId="0" applyFont="1" applyBorder="1"/>
    <xf numFmtId="0" fontId="13" fillId="6" borderId="2" xfId="0" applyFont="1" applyFill="1" applyBorder="1" applyAlignment="1">
      <alignment horizontal="left" vertical="center" wrapText="1"/>
    </xf>
    <xf numFmtId="4" fontId="8" fillId="0" borderId="3" xfId="0" applyNumberFormat="1" applyFont="1" applyBorder="1"/>
    <xf numFmtId="0" fontId="13" fillId="8" borderId="2" xfId="0" applyFont="1" applyFill="1" applyBorder="1" applyAlignment="1">
      <alignment horizontal="left" vertical="center"/>
    </xf>
    <xf numFmtId="0" fontId="8" fillId="9" borderId="2" xfId="0" applyFont="1" applyFill="1" applyBorder="1"/>
    <xf numFmtId="0" fontId="13" fillId="8" borderId="2" xfId="0" applyFont="1" applyFill="1" applyBorder="1" applyAlignment="1">
      <alignment horizontal="left" vertical="center" wrapText="1"/>
    </xf>
    <xf numFmtId="4" fontId="8" fillId="9" borderId="3" xfId="0" applyNumberFormat="1" applyFont="1" applyFill="1" applyBorder="1"/>
    <xf numFmtId="4" fontId="5" fillId="5" borderId="28" xfId="1" applyNumberFormat="1" applyFont="1" applyFill="1" applyBorder="1" applyAlignment="1">
      <alignment horizontal="center" vertical="top" wrapText="1"/>
    </xf>
    <xf numFmtId="4" fontId="5" fillId="5" borderId="4" xfId="1" applyNumberFormat="1" applyFont="1" applyFill="1" applyBorder="1" applyAlignment="1">
      <alignment horizontal="center" vertical="top" wrapText="1"/>
    </xf>
    <xf numFmtId="2" fontId="4" fillId="5" borderId="34" xfId="1" applyNumberFormat="1" applyFont="1" applyFill="1" applyBorder="1" applyAlignment="1">
      <alignment horizontal="center" vertical="center" wrapText="1"/>
    </xf>
    <xf numFmtId="4" fontId="5" fillId="5" borderId="11" xfId="1" applyNumberFormat="1" applyFont="1" applyFill="1" applyBorder="1" applyAlignment="1">
      <alignment horizontal="center" vertical="top" wrapText="1"/>
    </xf>
    <xf numFmtId="4" fontId="5" fillId="5" borderId="14" xfId="1" applyNumberFormat="1" applyFont="1" applyFill="1" applyBorder="1" applyAlignment="1">
      <alignment horizontal="center" vertical="top" wrapText="1"/>
    </xf>
    <xf numFmtId="4" fontId="5" fillId="5" borderId="40" xfId="1" applyNumberFormat="1" applyFont="1" applyFill="1" applyBorder="1" applyAlignment="1">
      <alignment horizontal="center" vertical="top" wrapText="1"/>
    </xf>
    <xf numFmtId="164" fontId="5" fillId="5" borderId="11" xfId="1" applyNumberFormat="1" applyFont="1" applyFill="1" applyBorder="1" applyAlignment="1">
      <alignment horizontal="center" vertical="top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5" fillId="0" borderId="5" xfId="1" applyFont="1" applyBorder="1" applyAlignment="1">
      <alignment horizontal="left" vertical="top" wrapText="1"/>
    </xf>
    <xf numFmtId="2" fontId="5" fillId="0" borderId="5" xfId="1" applyNumberFormat="1" applyFont="1" applyBorder="1" applyAlignment="1">
      <alignment horizontal="center" vertical="top" wrapText="1"/>
    </xf>
    <xf numFmtId="4" fontId="5" fillId="0" borderId="36" xfId="1" applyNumberFormat="1" applyFont="1" applyBorder="1" applyAlignment="1">
      <alignment horizontal="center" vertical="top" wrapText="1"/>
    </xf>
    <xf numFmtId="0" fontId="5" fillId="0" borderId="4" xfId="1" applyFont="1" applyBorder="1" applyAlignment="1">
      <alignment horizontal="left" vertical="top" wrapText="1"/>
    </xf>
    <xf numFmtId="0" fontId="5" fillId="0" borderId="18" xfId="1" applyFont="1" applyBorder="1" applyAlignment="1">
      <alignment horizontal="left" vertical="top" wrapText="1"/>
    </xf>
    <xf numFmtId="2" fontId="5" fillId="0" borderId="28" xfId="1" applyNumberFormat="1" applyFont="1" applyBorder="1" applyAlignment="1">
      <alignment horizontal="center" vertical="top" wrapText="1"/>
    </xf>
    <xf numFmtId="4" fontId="5" fillId="0" borderId="32" xfId="1" applyNumberFormat="1" applyFont="1" applyBorder="1" applyAlignment="1">
      <alignment horizontal="center" vertical="top" wrapText="1"/>
    </xf>
    <xf numFmtId="0" fontId="5" fillId="0" borderId="28" xfId="1" applyFont="1" applyBorder="1" applyAlignment="1">
      <alignment horizontal="left" vertical="top" wrapText="1"/>
    </xf>
    <xf numFmtId="0" fontId="11" fillId="6" borderId="27" xfId="0" applyFont="1" applyFill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/>
    </xf>
    <xf numFmtId="2" fontId="11" fillId="6" borderId="27" xfId="0" applyNumberFormat="1" applyFont="1" applyFill="1" applyBorder="1" applyAlignment="1">
      <alignment vertical="top" wrapText="1"/>
    </xf>
    <xf numFmtId="0" fontId="11" fillId="6" borderId="31" xfId="0" applyFont="1" applyFill="1" applyBorder="1" applyAlignment="1">
      <alignment horizontal="left" vertical="top" wrapText="1"/>
    </xf>
    <xf numFmtId="2" fontId="5" fillId="3" borderId="4" xfId="0" applyNumberFormat="1" applyFont="1" applyFill="1" applyBorder="1" applyAlignment="1">
      <alignment horizontal="center" vertical="top"/>
    </xf>
    <xf numFmtId="0" fontId="5" fillId="3" borderId="28" xfId="0" applyFont="1" applyFill="1" applyBorder="1" applyAlignment="1">
      <alignment horizontal="left" vertical="top"/>
    </xf>
    <xf numFmtId="0" fontId="11" fillId="6" borderId="30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/>
    </xf>
    <xf numFmtId="0" fontId="11" fillId="6" borderId="4" xfId="0" applyFont="1" applyFill="1" applyBorder="1" applyAlignment="1">
      <alignment horizontal="left" vertical="top" wrapText="1"/>
    </xf>
    <xf numFmtId="0" fontId="11" fillId="6" borderId="6" xfId="0" applyFont="1" applyFill="1" applyBorder="1" applyAlignment="1">
      <alignment horizontal="left" vertical="top" wrapText="1"/>
    </xf>
    <xf numFmtId="0" fontId="11" fillId="6" borderId="33" xfId="0" applyFont="1" applyFill="1" applyBorder="1" applyAlignment="1">
      <alignment horizontal="left" vertical="top" wrapText="1"/>
    </xf>
    <xf numFmtId="0" fontId="11" fillId="6" borderId="29" xfId="0" applyFont="1" applyFill="1" applyBorder="1" applyAlignment="1">
      <alignment horizontal="left" vertical="top" wrapText="1"/>
    </xf>
    <xf numFmtId="2" fontId="5" fillId="3" borderId="18" xfId="0" applyNumberFormat="1" applyFont="1" applyFill="1" applyBorder="1" applyAlignment="1">
      <alignment horizontal="center" vertical="top"/>
    </xf>
    <xf numFmtId="49" fontId="5" fillId="3" borderId="15" xfId="0" applyNumberFormat="1" applyFont="1" applyFill="1" applyBorder="1" applyAlignment="1">
      <alignment horizontal="left" vertical="top"/>
    </xf>
    <xf numFmtId="2" fontId="5" fillId="3" borderId="5" xfId="0" quotePrefix="1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49" fontId="5" fillId="3" borderId="10" xfId="0" applyNumberFormat="1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center" vertical="top"/>
    </xf>
    <xf numFmtId="2" fontId="5" fillId="3" borderId="4" xfId="0" quotePrefix="1" applyNumberFormat="1" applyFont="1" applyFill="1" applyBorder="1" applyAlignment="1">
      <alignment horizontal="center" vertical="top"/>
    </xf>
    <xf numFmtId="2" fontId="5" fillId="0" borderId="4" xfId="0" quotePrefix="1" applyNumberFormat="1" applyFont="1" applyBorder="1" applyAlignment="1">
      <alignment horizontal="center" vertical="top"/>
    </xf>
    <xf numFmtId="0" fontId="0" fillId="3" borderId="0" xfId="0" applyFill="1" applyAlignment="1">
      <alignment vertical="top"/>
    </xf>
    <xf numFmtId="0" fontId="5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49" fontId="5" fillId="3" borderId="17" xfId="0" applyNumberFormat="1" applyFont="1" applyFill="1" applyBorder="1" applyAlignment="1">
      <alignment horizontal="left" vertical="top"/>
    </xf>
    <xf numFmtId="0" fontId="5" fillId="3" borderId="18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left" vertical="top"/>
    </xf>
    <xf numFmtId="2" fontId="5" fillId="3" borderId="18" xfId="0" quotePrefix="1" applyNumberFormat="1" applyFont="1" applyFill="1" applyBorder="1" applyAlignment="1">
      <alignment horizontal="center" vertical="top"/>
    </xf>
    <xf numFmtId="0" fontId="6" fillId="5" borderId="1" xfId="1" applyFont="1" applyFill="1" applyBorder="1" applyAlignment="1">
      <alignment vertical="top"/>
    </xf>
    <xf numFmtId="0" fontId="6" fillId="5" borderId="2" xfId="1" applyFont="1" applyFill="1" applyBorder="1" applyAlignment="1">
      <alignment vertical="top"/>
    </xf>
    <xf numFmtId="0" fontId="6" fillId="5" borderId="3" xfId="1" applyFont="1" applyFill="1" applyBorder="1" applyAlignment="1">
      <alignment vertical="top"/>
    </xf>
    <xf numFmtId="4" fontId="3" fillId="5" borderId="19" xfId="1" applyNumberFormat="1" applyFont="1" applyFill="1" applyBorder="1" applyAlignment="1">
      <alignment horizontal="center" vertical="top"/>
    </xf>
    <xf numFmtId="4" fontId="3" fillId="5" borderId="20" xfId="1" applyNumberFormat="1" applyFont="1" applyFill="1" applyBorder="1" applyAlignment="1">
      <alignment horizontal="right" vertical="top"/>
    </xf>
    <xf numFmtId="4" fontId="3" fillId="5" borderId="37" xfId="1" applyNumberFormat="1" applyFont="1" applyFill="1" applyBorder="1" applyAlignment="1">
      <alignment horizontal="center" vertical="top"/>
    </xf>
    <xf numFmtId="4" fontId="3" fillId="5" borderId="20" xfId="1" applyNumberFormat="1" applyFont="1" applyFill="1" applyBorder="1" applyAlignment="1">
      <alignment horizontal="center" vertical="top" wrapText="1"/>
    </xf>
    <xf numFmtId="4" fontId="3" fillId="5" borderId="40" xfId="1" applyNumberFormat="1" applyFont="1" applyFill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left" vertical="top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2" fontId="5" fillId="0" borderId="38" xfId="0" applyNumberFormat="1" applyFon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49" fontId="5" fillId="0" borderId="10" xfId="0" applyNumberFormat="1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5" fillId="0" borderId="11" xfId="0" applyFont="1" applyBorder="1" applyAlignment="1">
      <alignment horizontal="left" vertical="top" wrapText="1"/>
    </xf>
    <xf numFmtId="2" fontId="5" fillId="0" borderId="6" xfId="0" applyNumberFormat="1" applyFont="1" applyBorder="1" applyAlignment="1">
      <alignment horizontal="center" vertical="top"/>
    </xf>
    <xf numFmtId="2" fontId="0" fillId="0" borderId="4" xfId="0" applyNumberFormat="1" applyBorder="1" applyAlignment="1">
      <alignment horizontal="center" vertical="top"/>
    </xf>
    <xf numFmtId="2" fontId="10" fillId="0" borderId="4" xfId="0" applyNumberFormat="1" applyFont="1" applyBorder="1" applyAlignment="1">
      <alignment horizontal="center" vertical="top"/>
    </xf>
    <xf numFmtId="49" fontId="5" fillId="0" borderId="17" xfId="0" applyNumberFormat="1" applyFont="1" applyBorder="1" applyAlignment="1">
      <alignment horizontal="left" vertical="top"/>
    </xf>
    <xf numFmtId="0" fontId="5" fillId="0" borderId="18" xfId="0" applyFont="1" applyBorder="1" applyAlignment="1">
      <alignment horizontal="center" vertical="top"/>
    </xf>
    <xf numFmtId="0" fontId="5" fillId="0" borderId="18" xfId="0" applyFont="1" applyBorder="1" applyAlignment="1">
      <alignment horizontal="left" vertical="top"/>
    </xf>
    <xf numFmtId="0" fontId="5" fillId="0" borderId="34" xfId="0" applyFont="1" applyBorder="1" applyAlignment="1">
      <alignment horizontal="left" vertical="top" wrapText="1"/>
    </xf>
    <xf numFmtId="2" fontId="5" fillId="0" borderId="35" xfId="0" applyNumberFormat="1" applyFont="1" applyBorder="1" applyAlignment="1">
      <alignment horizontal="center" vertical="top"/>
    </xf>
    <xf numFmtId="2" fontId="10" fillId="0" borderId="18" xfId="0" applyNumberFormat="1" applyFont="1" applyBorder="1" applyAlignment="1">
      <alignment horizontal="center" vertical="top"/>
    </xf>
    <xf numFmtId="49" fontId="3" fillId="5" borderId="1" xfId="0" applyNumberFormat="1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center" vertical="top"/>
    </xf>
    <xf numFmtId="0" fontId="3" fillId="5" borderId="2" xfId="0" applyFont="1" applyFill="1" applyBorder="1" applyAlignment="1">
      <alignment horizontal="left" vertical="top"/>
    </xf>
    <xf numFmtId="0" fontId="3" fillId="5" borderId="2" xfId="1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4" fontId="3" fillId="5" borderId="1" xfId="0" applyNumberFormat="1" applyFont="1" applyFill="1" applyBorder="1" applyAlignment="1">
      <alignment horizontal="center" vertical="top"/>
    </xf>
    <xf numFmtId="0" fontId="1" fillId="5" borderId="2" xfId="0" applyFont="1" applyFill="1" applyBorder="1" applyAlignment="1">
      <alignment vertical="top"/>
    </xf>
    <xf numFmtId="2" fontId="3" fillId="5" borderId="2" xfId="1" applyNumberFormat="1" applyFont="1" applyFill="1" applyBorder="1" applyAlignment="1">
      <alignment horizontal="center" vertical="top" wrapText="1"/>
    </xf>
    <xf numFmtId="4" fontId="3" fillId="5" borderId="2" xfId="1" applyNumberFormat="1" applyFont="1" applyFill="1" applyBorder="1" applyAlignment="1">
      <alignment horizontal="center" vertical="top" wrapText="1"/>
    </xf>
    <xf numFmtId="4" fontId="3" fillId="5" borderId="21" xfId="1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2" fontId="11" fillId="6" borderId="31" xfId="0" applyNumberFormat="1" applyFont="1" applyFill="1" applyBorder="1" applyAlignment="1">
      <alignment vertical="top" wrapText="1"/>
    </xf>
    <xf numFmtId="0" fontId="9" fillId="0" borderId="0" xfId="0" applyFont="1" applyAlignment="1">
      <alignment vertical="top"/>
    </xf>
    <xf numFmtId="2" fontId="11" fillId="0" borderId="27" xfId="0" applyNumberFormat="1" applyFont="1" applyBorder="1" applyAlignment="1">
      <alignment vertical="top" wrapText="1"/>
    </xf>
    <xf numFmtId="2" fontId="11" fillId="6" borderId="29" xfId="0" applyNumberFormat="1" applyFont="1" applyFill="1" applyBorder="1" applyAlignment="1">
      <alignment vertical="top" wrapText="1"/>
    </xf>
    <xf numFmtId="2" fontId="11" fillId="6" borderId="30" xfId="0" applyNumberFormat="1" applyFont="1" applyFill="1" applyBorder="1" applyAlignment="1">
      <alignment vertical="top" wrapText="1"/>
    </xf>
    <xf numFmtId="4" fontId="5" fillId="10" borderId="7" xfId="1" applyNumberFormat="1" applyFont="1" applyFill="1" applyBorder="1" applyAlignment="1" applyProtection="1">
      <alignment horizontal="center" vertical="top" wrapText="1"/>
      <protection locked="0"/>
    </xf>
    <xf numFmtId="4" fontId="5" fillId="10" borderId="15" xfId="1" applyNumberFormat="1" applyFont="1" applyFill="1" applyBorder="1" applyAlignment="1" applyProtection="1">
      <alignment horizontal="center" vertical="top" wrapText="1"/>
      <protection locked="0"/>
    </xf>
    <xf numFmtId="4" fontId="5" fillId="10" borderId="10" xfId="1" applyNumberFormat="1" applyFont="1" applyFill="1" applyBorder="1" applyAlignment="1" applyProtection="1">
      <alignment horizontal="center" vertical="top" wrapText="1"/>
      <protection locked="0"/>
    </xf>
    <xf numFmtId="4" fontId="5" fillId="10" borderId="39" xfId="1" applyNumberFormat="1" applyFont="1" applyFill="1" applyBorder="1" applyAlignment="1" applyProtection="1">
      <alignment horizontal="center" vertical="top" wrapText="1"/>
      <protection locked="0"/>
    </xf>
    <xf numFmtId="4" fontId="5" fillId="10" borderId="5" xfId="1" applyNumberFormat="1" applyFont="1" applyFill="1" applyBorder="1" applyAlignment="1" applyProtection="1">
      <alignment horizontal="center" vertical="top" wrapText="1"/>
      <protection locked="0"/>
    </xf>
    <xf numFmtId="4" fontId="5" fillId="10" borderId="4" xfId="1" applyNumberFormat="1" applyFont="1" applyFill="1" applyBorder="1" applyAlignment="1" applyProtection="1">
      <alignment horizontal="center" vertical="top" wrapText="1"/>
      <protection locked="0"/>
    </xf>
    <xf numFmtId="4" fontId="5" fillId="10" borderId="18" xfId="1" applyNumberFormat="1" applyFont="1" applyFill="1" applyBorder="1" applyAlignment="1" applyProtection="1">
      <alignment horizontal="center" vertical="top" wrapText="1"/>
      <protection locked="0"/>
    </xf>
    <xf numFmtId="4" fontId="5" fillId="10" borderId="25" xfId="1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3">
    <cellStyle name="Standard" xfId="0" builtinId="0"/>
    <cellStyle name="Standard 3 2" xfId="2" xr:uid="{D174BBDD-F93B-45E1-A76B-C9DC5BE47050}"/>
    <cellStyle name="Standard 4" xfId="1" xr:uid="{5E0947B3-7B6E-4903-9B38-356F21D4386F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19050</xdr:rowOff>
    </xdr:from>
    <xdr:to>
      <xdr:col>5</xdr:col>
      <xdr:colOff>0</xdr:colOff>
      <xdr:row>7</xdr:row>
      <xdr:rowOff>295275</xdr:rowOff>
    </xdr:to>
    <xdr:sp macro="" textlink="">
      <xdr:nvSpPr>
        <xdr:cNvPr id="2" name="Text 6">
          <a:extLst>
            <a:ext uri="{FF2B5EF4-FFF2-40B4-BE49-F238E27FC236}">
              <a16:creationId xmlns:a16="http://schemas.microsoft.com/office/drawing/2014/main" id="{9B67F2A1-E86D-4FE8-A793-9612A80D8759}"/>
            </a:ext>
          </a:extLst>
        </xdr:cNvPr>
        <xdr:cNvSpPr txBox="1">
          <a:spLocks noChangeArrowheads="1"/>
        </xdr:cNvSpPr>
      </xdr:nvSpPr>
      <xdr:spPr bwMode="auto">
        <a:xfrm>
          <a:off x="4533900" y="600075"/>
          <a:ext cx="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Reini-gung </a:t>
          </a:r>
        </a:p>
        <a:p>
          <a:pPr algn="ctr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1E70-437E-4982-84E9-8AD0398DDBAA}">
  <sheetPr>
    <pageSetUpPr fitToPage="1"/>
  </sheetPr>
  <dimension ref="A1:M325"/>
  <sheetViews>
    <sheetView tabSelected="1" zoomScaleNormal="100" workbookViewId="0">
      <selection activeCell="L11" sqref="L11"/>
    </sheetView>
  </sheetViews>
  <sheetFormatPr baseColWidth="10" defaultRowHeight="15" x14ac:dyDescent="0.25"/>
  <cols>
    <col min="1" max="1" width="8.7109375" customWidth="1"/>
    <col min="2" max="2" width="7.28515625" style="1" customWidth="1"/>
    <col min="3" max="3" width="23.5703125" customWidth="1"/>
    <col min="4" max="4" width="19.85546875" customWidth="1"/>
    <col min="5" max="5" width="21.42578125" customWidth="1"/>
    <col min="6" max="6" width="18.140625" customWidth="1"/>
    <col min="7" max="7" width="11.42578125" customWidth="1"/>
    <col min="8" max="8" width="15" customWidth="1"/>
    <col min="9" max="9" width="15.85546875" customWidth="1"/>
    <col min="10" max="10" width="15.28515625" customWidth="1"/>
    <col min="11" max="11" width="13.42578125" customWidth="1"/>
    <col min="12" max="12" width="15.85546875" customWidth="1"/>
    <col min="13" max="13" width="13.5703125" customWidth="1"/>
  </cols>
  <sheetData>
    <row r="1" spans="1:13" x14ac:dyDescent="0.25">
      <c r="A1" s="67" t="s">
        <v>487</v>
      </c>
    </row>
    <row r="2" spans="1:13" x14ac:dyDescent="0.25">
      <c r="A2" s="65" t="s">
        <v>488</v>
      </c>
    </row>
    <row r="4" spans="1:13" ht="23.25" x14ac:dyDescent="0.35">
      <c r="A4" s="68" t="s">
        <v>489</v>
      </c>
    </row>
    <row r="5" spans="1:13" ht="15.75" x14ac:dyDescent="0.25">
      <c r="A5" s="66" t="s">
        <v>490</v>
      </c>
    </row>
    <row r="6" spans="1:13" s="2" customFormat="1" ht="45.75" thickBot="1" x14ac:dyDescent="0.3">
      <c r="B6" s="5"/>
      <c r="E6" s="6" t="s">
        <v>87</v>
      </c>
      <c r="I6" s="2" t="s">
        <v>89</v>
      </c>
      <c r="K6" s="2" t="s">
        <v>90</v>
      </c>
      <c r="M6" s="2" t="s">
        <v>91</v>
      </c>
    </row>
    <row r="7" spans="1:13" ht="15.75" thickBot="1" x14ac:dyDescent="0.3">
      <c r="A7" s="155" t="s">
        <v>88</v>
      </c>
      <c r="B7" s="156"/>
      <c r="C7" s="156"/>
      <c r="D7" s="156"/>
      <c r="E7" s="157"/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  <c r="M7" s="8">
        <v>8</v>
      </c>
    </row>
    <row r="8" spans="1:13" ht="37.5" customHeight="1" thickBot="1" x14ac:dyDescent="0.3">
      <c r="A8" s="9" t="s">
        <v>0</v>
      </c>
      <c r="B8" s="10" t="s">
        <v>1</v>
      </c>
      <c r="C8" s="10" t="s">
        <v>2</v>
      </c>
      <c r="D8" s="10" t="s">
        <v>3</v>
      </c>
      <c r="E8" s="10" t="s">
        <v>4</v>
      </c>
      <c r="F8" s="11" t="s">
        <v>79</v>
      </c>
      <c r="G8" s="11" t="s">
        <v>80</v>
      </c>
      <c r="H8" s="11" t="s">
        <v>5</v>
      </c>
      <c r="I8" s="11" t="s">
        <v>6</v>
      </c>
      <c r="J8" s="12" t="s">
        <v>7</v>
      </c>
      <c r="K8" s="13" t="s">
        <v>85</v>
      </c>
      <c r="L8" s="14" t="s">
        <v>8</v>
      </c>
      <c r="M8" s="15" t="s">
        <v>9</v>
      </c>
    </row>
    <row r="9" spans="1:13" ht="36" x14ac:dyDescent="0.25">
      <c r="A9" s="16"/>
      <c r="B9" s="17"/>
      <c r="C9" s="17"/>
      <c r="D9" s="17"/>
      <c r="E9" s="17"/>
      <c r="F9" s="18" t="s">
        <v>82</v>
      </c>
      <c r="G9" s="18" t="s">
        <v>84</v>
      </c>
      <c r="H9" s="18" t="s">
        <v>10</v>
      </c>
      <c r="I9" s="19" t="s">
        <v>11</v>
      </c>
      <c r="J9" s="20"/>
      <c r="K9" s="21" t="s">
        <v>82</v>
      </c>
      <c r="L9" s="20"/>
      <c r="M9" s="22" t="s">
        <v>82</v>
      </c>
    </row>
    <row r="10" spans="1:13" ht="15.75" thickBot="1" x14ac:dyDescent="0.3">
      <c r="A10" s="23"/>
      <c r="B10" s="24"/>
      <c r="C10" s="24"/>
      <c r="D10" s="24"/>
      <c r="E10" s="24"/>
      <c r="F10" s="25" t="s">
        <v>81</v>
      </c>
      <c r="G10" s="25" t="s">
        <v>83</v>
      </c>
      <c r="H10" s="25" t="s">
        <v>12</v>
      </c>
      <c r="I10" s="26" t="s">
        <v>81</v>
      </c>
      <c r="J10" s="27" t="s">
        <v>13</v>
      </c>
      <c r="K10" s="28" t="s">
        <v>14</v>
      </c>
      <c r="L10" s="29" t="s">
        <v>15</v>
      </c>
      <c r="M10" s="60" t="s">
        <v>15</v>
      </c>
    </row>
    <row r="11" spans="1:13" s="93" customFormat="1" ht="23.85" customHeight="1" x14ac:dyDescent="0.25">
      <c r="A11" s="91" t="s">
        <v>16</v>
      </c>
      <c r="B11" s="78" t="s">
        <v>17</v>
      </c>
      <c r="C11" s="79" t="s">
        <v>198</v>
      </c>
      <c r="D11" s="30" t="s">
        <v>197</v>
      </c>
      <c r="E11" s="79" t="s">
        <v>18</v>
      </c>
      <c r="F11" s="92">
        <v>17.14</v>
      </c>
      <c r="G11" s="31">
        <v>1</v>
      </c>
      <c r="H11" s="31">
        <f>52*G11</f>
        <v>52</v>
      </c>
      <c r="I11" s="32">
        <f>F11*H11</f>
        <v>891.28</v>
      </c>
      <c r="J11" s="147"/>
      <c r="K11" s="33" t="e">
        <f>I11/J11</f>
        <v>#DIV/0!</v>
      </c>
      <c r="L11" s="154"/>
      <c r="M11" s="61" t="e">
        <f>K11*L11</f>
        <v>#DIV/0!</v>
      </c>
    </row>
    <row r="12" spans="1:13" s="93" customFormat="1" ht="23.85" customHeight="1" x14ac:dyDescent="0.25">
      <c r="A12" s="94" t="s">
        <v>19</v>
      </c>
      <c r="B12" s="95" t="s">
        <v>17</v>
      </c>
      <c r="C12" s="79" t="s">
        <v>198</v>
      </c>
      <c r="D12" s="30" t="s">
        <v>197</v>
      </c>
      <c r="E12" s="85" t="s">
        <v>20</v>
      </c>
      <c r="F12" s="96">
        <v>49.07</v>
      </c>
      <c r="G12" s="35">
        <v>1</v>
      </c>
      <c r="H12" s="31">
        <f t="shared" ref="H12:H87" si="0">52*G12</f>
        <v>52</v>
      </c>
      <c r="I12" s="36">
        <f t="shared" ref="I12:I87" si="1">F12*H12</f>
        <v>2551.64</v>
      </c>
      <c r="J12" s="148"/>
      <c r="K12" s="59" t="e">
        <f t="shared" ref="K12:K75" si="2">I12/J12</f>
        <v>#DIV/0!</v>
      </c>
      <c r="L12" s="37">
        <f>$L$11</f>
        <v>0</v>
      </c>
      <c r="M12" s="61" t="e">
        <f t="shared" ref="M12:M75" si="3">K12*L12</f>
        <v>#DIV/0!</v>
      </c>
    </row>
    <row r="13" spans="1:13" s="93" customFormat="1" ht="23.85" customHeight="1" x14ac:dyDescent="0.25">
      <c r="A13" s="94" t="s">
        <v>21</v>
      </c>
      <c r="B13" s="95" t="s">
        <v>17</v>
      </c>
      <c r="C13" s="79" t="s">
        <v>198</v>
      </c>
      <c r="D13" s="30" t="s">
        <v>197</v>
      </c>
      <c r="E13" s="85" t="s">
        <v>22</v>
      </c>
      <c r="F13" s="96">
        <v>46.12</v>
      </c>
      <c r="G13" s="35">
        <v>5</v>
      </c>
      <c r="H13" s="31">
        <f t="shared" si="0"/>
        <v>260</v>
      </c>
      <c r="I13" s="36">
        <f t="shared" si="1"/>
        <v>11991.199999999999</v>
      </c>
      <c r="J13" s="149"/>
      <c r="K13" s="59" t="e">
        <f t="shared" si="2"/>
        <v>#DIV/0!</v>
      </c>
      <c r="L13" s="37">
        <f t="shared" ref="L13:L76" si="4">$L$11</f>
        <v>0</v>
      </c>
      <c r="M13" s="61" t="e">
        <f t="shared" si="3"/>
        <v>#DIV/0!</v>
      </c>
    </row>
    <row r="14" spans="1:13" s="93" customFormat="1" ht="23.85" customHeight="1" x14ac:dyDescent="0.25">
      <c r="A14" s="94" t="s">
        <v>19</v>
      </c>
      <c r="B14" s="95">
        <v>0</v>
      </c>
      <c r="C14" s="79" t="s">
        <v>198</v>
      </c>
      <c r="D14" s="30" t="s">
        <v>197</v>
      </c>
      <c r="E14" s="85" t="s">
        <v>23</v>
      </c>
      <c r="F14" s="96">
        <v>18.04</v>
      </c>
      <c r="G14" s="35">
        <v>3</v>
      </c>
      <c r="H14" s="31">
        <f t="shared" si="0"/>
        <v>156</v>
      </c>
      <c r="I14" s="36">
        <f t="shared" si="1"/>
        <v>2814.24</v>
      </c>
      <c r="J14" s="149"/>
      <c r="K14" s="59" t="e">
        <f t="shared" si="2"/>
        <v>#DIV/0!</v>
      </c>
      <c r="L14" s="37">
        <f t="shared" si="4"/>
        <v>0</v>
      </c>
      <c r="M14" s="61" t="e">
        <f t="shared" si="3"/>
        <v>#DIV/0!</v>
      </c>
    </row>
    <row r="15" spans="1:13" s="93" customFormat="1" ht="23.85" customHeight="1" x14ac:dyDescent="0.25">
      <c r="A15" s="94" t="s">
        <v>24</v>
      </c>
      <c r="B15" s="95">
        <v>0</v>
      </c>
      <c r="C15" s="79" t="s">
        <v>198</v>
      </c>
      <c r="D15" s="30" t="s">
        <v>197</v>
      </c>
      <c r="E15" s="85" t="s">
        <v>18</v>
      </c>
      <c r="F15" s="96">
        <v>33.4</v>
      </c>
      <c r="G15" s="35">
        <v>1</v>
      </c>
      <c r="H15" s="31">
        <f t="shared" si="0"/>
        <v>52</v>
      </c>
      <c r="I15" s="36">
        <f t="shared" si="1"/>
        <v>1736.8</v>
      </c>
      <c r="J15" s="149"/>
      <c r="K15" s="59" t="e">
        <f t="shared" si="2"/>
        <v>#DIV/0!</v>
      </c>
      <c r="L15" s="37">
        <f t="shared" si="4"/>
        <v>0</v>
      </c>
      <c r="M15" s="61" t="e">
        <f t="shared" si="3"/>
        <v>#DIV/0!</v>
      </c>
    </row>
    <row r="16" spans="1:13" s="93" customFormat="1" ht="23.85" customHeight="1" x14ac:dyDescent="0.25">
      <c r="A16" s="94" t="s">
        <v>25</v>
      </c>
      <c r="B16" s="95">
        <v>0</v>
      </c>
      <c r="C16" s="79" t="s">
        <v>198</v>
      </c>
      <c r="D16" s="30" t="s">
        <v>197</v>
      </c>
      <c r="E16" s="85" t="s">
        <v>26</v>
      </c>
      <c r="F16" s="96">
        <v>69.45</v>
      </c>
      <c r="G16" s="35">
        <v>5</v>
      </c>
      <c r="H16" s="31">
        <f t="shared" si="0"/>
        <v>260</v>
      </c>
      <c r="I16" s="36">
        <f t="shared" si="1"/>
        <v>18057</v>
      </c>
      <c r="J16" s="149"/>
      <c r="K16" s="59" t="e">
        <f t="shared" si="2"/>
        <v>#DIV/0!</v>
      </c>
      <c r="L16" s="37">
        <f t="shared" si="4"/>
        <v>0</v>
      </c>
      <c r="M16" s="61" t="e">
        <f t="shared" si="3"/>
        <v>#DIV/0!</v>
      </c>
    </row>
    <row r="17" spans="1:13" s="93" customFormat="1" ht="23.85" customHeight="1" x14ac:dyDescent="0.25">
      <c r="A17" s="94" t="s">
        <v>27</v>
      </c>
      <c r="B17" s="95">
        <v>0</v>
      </c>
      <c r="C17" s="79" t="s">
        <v>198</v>
      </c>
      <c r="D17" s="30" t="s">
        <v>197</v>
      </c>
      <c r="E17" s="85" t="s">
        <v>28</v>
      </c>
      <c r="F17" s="96">
        <v>11.42</v>
      </c>
      <c r="G17" s="35">
        <v>1</v>
      </c>
      <c r="H17" s="31">
        <f t="shared" si="0"/>
        <v>52</v>
      </c>
      <c r="I17" s="36">
        <f t="shared" si="1"/>
        <v>593.84</v>
      </c>
      <c r="J17" s="149"/>
      <c r="K17" s="59" t="e">
        <f t="shared" si="2"/>
        <v>#DIV/0!</v>
      </c>
      <c r="L17" s="37">
        <f t="shared" si="4"/>
        <v>0</v>
      </c>
      <c r="M17" s="61" t="e">
        <f t="shared" si="3"/>
        <v>#DIV/0!</v>
      </c>
    </row>
    <row r="18" spans="1:13" s="93" customFormat="1" ht="23.85" customHeight="1" x14ac:dyDescent="0.25">
      <c r="A18" s="94" t="s">
        <v>29</v>
      </c>
      <c r="B18" s="95">
        <v>0</v>
      </c>
      <c r="C18" s="79" t="s">
        <v>198</v>
      </c>
      <c r="D18" s="30" t="s">
        <v>197</v>
      </c>
      <c r="E18" s="85" t="s">
        <v>30</v>
      </c>
      <c r="F18" s="96">
        <v>10.14</v>
      </c>
      <c r="G18" s="35">
        <v>0.23</v>
      </c>
      <c r="H18" s="31">
        <f t="shared" si="0"/>
        <v>11.96</v>
      </c>
      <c r="I18" s="36">
        <f t="shared" si="1"/>
        <v>121.27440000000001</v>
      </c>
      <c r="J18" s="149"/>
      <c r="K18" s="59" t="e">
        <f t="shared" si="2"/>
        <v>#DIV/0!</v>
      </c>
      <c r="L18" s="37">
        <f t="shared" si="4"/>
        <v>0</v>
      </c>
      <c r="M18" s="61" t="e">
        <f t="shared" si="3"/>
        <v>#DIV/0!</v>
      </c>
    </row>
    <row r="19" spans="1:13" s="93" customFormat="1" ht="23.85" customHeight="1" x14ac:dyDescent="0.25">
      <c r="A19" s="94" t="s">
        <v>444</v>
      </c>
      <c r="B19" s="95">
        <v>0</v>
      </c>
      <c r="C19" s="79" t="s">
        <v>198</v>
      </c>
      <c r="D19" s="30" t="s">
        <v>197</v>
      </c>
      <c r="E19" s="85" t="s">
        <v>33</v>
      </c>
      <c r="F19" s="97">
        <v>70.28</v>
      </c>
      <c r="G19" s="35">
        <v>5</v>
      </c>
      <c r="H19" s="31">
        <f t="shared" si="0"/>
        <v>260</v>
      </c>
      <c r="I19" s="36">
        <f t="shared" si="1"/>
        <v>18272.8</v>
      </c>
      <c r="J19" s="149"/>
      <c r="K19" s="59" t="e">
        <f t="shared" si="2"/>
        <v>#DIV/0!</v>
      </c>
      <c r="L19" s="37">
        <f t="shared" si="4"/>
        <v>0</v>
      </c>
      <c r="M19" s="61" t="e">
        <f t="shared" si="3"/>
        <v>#DIV/0!</v>
      </c>
    </row>
    <row r="20" spans="1:13" s="93" customFormat="1" ht="23.85" customHeight="1" x14ac:dyDescent="0.25">
      <c r="A20" s="94" t="s">
        <v>31</v>
      </c>
      <c r="B20" s="95">
        <v>0</v>
      </c>
      <c r="C20" s="79" t="s">
        <v>198</v>
      </c>
      <c r="D20" s="30" t="s">
        <v>197</v>
      </c>
      <c r="E20" s="85" t="s">
        <v>20</v>
      </c>
      <c r="F20" s="96">
        <v>90.81</v>
      </c>
      <c r="G20" s="35">
        <v>3</v>
      </c>
      <c r="H20" s="31">
        <f t="shared" si="0"/>
        <v>156</v>
      </c>
      <c r="I20" s="36">
        <f t="shared" si="1"/>
        <v>14166.36</v>
      </c>
      <c r="J20" s="149"/>
      <c r="K20" s="59" t="e">
        <f t="shared" si="2"/>
        <v>#DIV/0!</v>
      </c>
      <c r="L20" s="37">
        <f t="shared" si="4"/>
        <v>0</v>
      </c>
      <c r="M20" s="61" t="e">
        <f t="shared" si="3"/>
        <v>#DIV/0!</v>
      </c>
    </row>
    <row r="21" spans="1:13" s="93" customFormat="1" ht="23.85" customHeight="1" x14ac:dyDescent="0.25">
      <c r="A21" s="94" t="s">
        <v>32</v>
      </c>
      <c r="B21" s="95">
        <v>0</v>
      </c>
      <c r="C21" s="79" t="s">
        <v>198</v>
      </c>
      <c r="D21" s="30" t="s">
        <v>197</v>
      </c>
      <c r="E21" s="85" t="s">
        <v>33</v>
      </c>
      <c r="F21" s="96">
        <v>72.930000000000007</v>
      </c>
      <c r="G21" s="35">
        <v>5</v>
      </c>
      <c r="H21" s="31">
        <f t="shared" si="0"/>
        <v>260</v>
      </c>
      <c r="I21" s="36">
        <f t="shared" si="1"/>
        <v>18961.800000000003</v>
      </c>
      <c r="J21" s="149"/>
      <c r="K21" s="59" t="e">
        <f t="shared" si="2"/>
        <v>#DIV/0!</v>
      </c>
      <c r="L21" s="37">
        <f t="shared" si="4"/>
        <v>0</v>
      </c>
      <c r="M21" s="61" t="e">
        <f t="shared" si="3"/>
        <v>#DIV/0!</v>
      </c>
    </row>
    <row r="22" spans="1:13" s="93" customFormat="1" ht="23.85" customHeight="1" x14ac:dyDescent="0.25">
      <c r="A22" s="94" t="s">
        <v>34</v>
      </c>
      <c r="B22" s="95">
        <v>0</v>
      </c>
      <c r="C22" s="79" t="s">
        <v>198</v>
      </c>
      <c r="D22" s="30" t="s">
        <v>197</v>
      </c>
      <c r="E22" s="85" t="s">
        <v>33</v>
      </c>
      <c r="F22" s="96">
        <v>70.819999999999993</v>
      </c>
      <c r="G22" s="35">
        <v>5</v>
      </c>
      <c r="H22" s="31">
        <f t="shared" si="0"/>
        <v>260</v>
      </c>
      <c r="I22" s="36">
        <f t="shared" si="1"/>
        <v>18413.199999999997</v>
      </c>
      <c r="J22" s="149"/>
      <c r="K22" s="59" t="e">
        <f t="shared" si="2"/>
        <v>#DIV/0!</v>
      </c>
      <c r="L22" s="37">
        <f t="shared" si="4"/>
        <v>0</v>
      </c>
      <c r="M22" s="61" t="e">
        <f t="shared" si="3"/>
        <v>#DIV/0!</v>
      </c>
    </row>
    <row r="23" spans="1:13" s="98" customFormat="1" ht="23.85" customHeight="1" x14ac:dyDescent="0.25">
      <c r="A23" s="94" t="s">
        <v>100</v>
      </c>
      <c r="B23" s="95">
        <v>0</v>
      </c>
      <c r="C23" s="79" t="s">
        <v>198</v>
      </c>
      <c r="D23" s="30" t="s">
        <v>197</v>
      </c>
      <c r="E23" s="85" t="s">
        <v>33</v>
      </c>
      <c r="F23" s="96">
        <v>84.07</v>
      </c>
      <c r="G23" s="35">
        <v>5</v>
      </c>
      <c r="H23" s="31">
        <f t="shared" si="0"/>
        <v>260</v>
      </c>
      <c r="I23" s="36">
        <f t="shared" si="1"/>
        <v>21858.199999999997</v>
      </c>
      <c r="J23" s="149"/>
      <c r="K23" s="59" t="e">
        <f t="shared" si="2"/>
        <v>#DIV/0!</v>
      </c>
      <c r="L23" s="37">
        <f t="shared" si="4"/>
        <v>0</v>
      </c>
      <c r="M23" s="61" t="e">
        <f t="shared" si="3"/>
        <v>#DIV/0!</v>
      </c>
    </row>
    <row r="24" spans="1:13" s="93" customFormat="1" ht="23.85" customHeight="1" x14ac:dyDescent="0.25">
      <c r="A24" s="94" t="s">
        <v>19</v>
      </c>
      <c r="B24" s="95">
        <v>0</v>
      </c>
      <c r="C24" s="79" t="s">
        <v>198</v>
      </c>
      <c r="D24" s="30" t="s">
        <v>197</v>
      </c>
      <c r="E24" s="85" t="s">
        <v>36</v>
      </c>
      <c r="F24" s="96">
        <v>36.22</v>
      </c>
      <c r="G24" s="35">
        <v>3</v>
      </c>
      <c r="H24" s="31">
        <f t="shared" si="0"/>
        <v>156</v>
      </c>
      <c r="I24" s="36">
        <f t="shared" si="1"/>
        <v>5650.32</v>
      </c>
      <c r="J24" s="149"/>
      <c r="K24" s="59" t="e">
        <f t="shared" si="2"/>
        <v>#DIV/0!</v>
      </c>
      <c r="L24" s="37">
        <f t="shared" si="4"/>
        <v>0</v>
      </c>
      <c r="M24" s="61" t="e">
        <f t="shared" si="3"/>
        <v>#DIV/0!</v>
      </c>
    </row>
    <row r="25" spans="1:13" s="93" customFormat="1" ht="23.85" customHeight="1" x14ac:dyDescent="0.25">
      <c r="A25" s="94" t="s">
        <v>37</v>
      </c>
      <c r="B25" s="95">
        <v>0</v>
      </c>
      <c r="C25" s="79" t="s">
        <v>198</v>
      </c>
      <c r="D25" s="30" t="s">
        <v>197</v>
      </c>
      <c r="E25" s="85" t="s">
        <v>38</v>
      </c>
      <c r="F25" s="96">
        <v>3.31</v>
      </c>
      <c r="G25" s="35">
        <v>0.23</v>
      </c>
      <c r="H25" s="31">
        <f t="shared" si="0"/>
        <v>11.96</v>
      </c>
      <c r="I25" s="36">
        <f t="shared" si="1"/>
        <v>39.587600000000002</v>
      </c>
      <c r="J25" s="149"/>
      <c r="K25" s="59" t="e">
        <f t="shared" si="2"/>
        <v>#DIV/0!</v>
      </c>
      <c r="L25" s="37">
        <f t="shared" si="4"/>
        <v>0</v>
      </c>
      <c r="M25" s="61" t="e">
        <f t="shared" si="3"/>
        <v>#DIV/0!</v>
      </c>
    </row>
    <row r="26" spans="1:13" s="93" customFormat="1" ht="23.85" customHeight="1" x14ac:dyDescent="0.25">
      <c r="A26" s="94" t="s">
        <v>24</v>
      </c>
      <c r="B26" s="95">
        <v>0</v>
      </c>
      <c r="C26" s="79" t="s">
        <v>198</v>
      </c>
      <c r="D26" s="30" t="s">
        <v>197</v>
      </c>
      <c r="E26" s="85" t="s">
        <v>23</v>
      </c>
      <c r="F26" s="96">
        <v>2.9</v>
      </c>
      <c r="G26" s="35">
        <v>3</v>
      </c>
      <c r="H26" s="31">
        <f t="shared" si="0"/>
        <v>156</v>
      </c>
      <c r="I26" s="36">
        <f t="shared" si="1"/>
        <v>452.4</v>
      </c>
      <c r="J26" s="149"/>
      <c r="K26" s="59" t="e">
        <f t="shared" si="2"/>
        <v>#DIV/0!</v>
      </c>
      <c r="L26" s="37">
        <f t="shared" si="4"/>
        <v>0</v>
      </c>
      <c r="M26" s="61" t="e">
        <f t="shared" si="3"/>
        <v>#DIV/0!</v>
      </c>
    </row>
    <row r="27" spans="1:13" s="93" customFormat="1" ht="23.85" customHeight="1" x14ac:dyDescent="0.25">
      <c r="A27" s="94" t="s">
        <v>39</v>
      </c>
      <c r="B27" s="95">
        <v>0</v>
      </c>
      <c r="C27" s="79" t="s">
        <v>198</v>
      </c>
      <c r="D27" s="30" t="s">
        <v>197</v>
      </c>
      <c r="E27" s="85" t="s">
        <v>40</v>
      </c>
      <c r="F27" s="96">
        <v>12.91</v>
      </c>
      <c r="G27" s="35">
        <v>5</v>
      </c>
      <c r="H27" s="31">
        <f t="shared" si="0"/>
        <v>260</v>
      </c>
      <c r="I27" s="36">
        <f t="shared" si="1"/>
        <v>3356.6</v>
      </c>
      <c r="J27" s="149"/>
      <c r="K27" s="59" t="e">
        <f t="shared" si="2"/>
        <v>#DIV/0!</v>
      </c>
      <c r="L27" s="37">
        <f t="shared" si="4"/>
        <v>0</v>
      </c>
      <c r="M27" s="61" t="e">
        <f t="shared" si="3"/>
        <v>#DIV/0!</v>
      </c>
    </row>
    <row r="28" spans="1:13" s="93" customFormat="1" ht="23.85" customHeight="1" x14ac:dyDescent="0.25">
      <c r="A28" s="94" t="s">
        <v>31</v>
      </c>
      <c r="B28" s="95">
        <v>0</v>
      </c>
      <c r="C28" s="79" t="s">
        <v>198</v>
      </c>
      <c r="D28" s="30" t="s">
        <v>197</v>
      </c>
      <c r="E28" s="85" t="s">
        <v>71</v>
      </c>
      <c r="F28" s="96">
        <v>20.46</v>
      </c>
      <c r="G28" s="35">
        <v>3</v>
      </c>
      <c r="H28" s="31">
        <f t="shared" si="0"/>
        <v>156</v>
      </c>
      <c r="I28" s="36">
        <f t="shared" si="1"/>
        <v>3191.76</v>
      </c>
      <c r="J28" s="149"/>
      <c r="K28" s="59" t="e">
        <f t="shared" si="2"/>
        <v>#DIV/0!</v>
      </c>
      <c r="L28" s="37">
        <f t="shared" si="4"/>
        <v>0</v>
      </c>
      <c r="M28" s="61" t="e">
        <f t="shared" si="3"/>
        <v>#DIV/0!</v>
      </c>
    </row>
    <row r="29" spans="1:13" s="93" customFormat="1" ht="23.85" customHeight="1" x14ac:dyDescent="0.25">
      <c r="A29" s="94" t="s">
        <v>35</v>
      </c>
      <c r="B29" s="95">
        <v>0</v>
      </c>
      <c r="C29" s="79" t="s">
        <v>198</v>
      </c>
      <c r="D29" s="30" t="s">
        <v>197</v>
      </c>
      <c r="E29" s="85" t="s">
        <v>41</v>
      </c>
      <c r="F29" s="96">
        <v>20.64</v>
      </c>
      <c r="G29" s="35">
        <v>1</v>
      </c>
      <c r="H29" s="31">
        <f t="shared" si="0"/>
        <v>52</v>
      </c>
      <c r="I29" s="36">
        <f t="shared" si="1"/>
        <v>1073.28</v>
      </c>
      <c r="J29" s="149"/>
      <c r="K29" s="59" t="e">
        <f t="shared" si="2"/>
        <v>#DIV/0!</v>
      </c>
      <c r="L29" s="37">
        <f t="shared" si="4"/>
        <v>0</v>
      </c>
      <c r="M29" s="61" t="e">
        <f t="shared" si="3"/>
        <v>#DIV/0!</v>
      </c>
    </row>
    <row r="30" spans="1:13" s="93" customFormat="1" ht="23.85" customHeight="1" x14ac:dyDescent="0.25">
      <c r="A30" s="94" t="s">
        <v>92</v>
      </c>
      <c r="B30" s="95">
        <v>0</v>
      </c>
      <c r="C30" s="79" t="s">
        <v>198</v>
      </c>
      <c r="D30" s="30" t="s">
        <v>197</v>
      </c>
      <c r="E30" s="85" t="s">
        <v>41</v>
      </c>
      <c r="F30" s="96">
        <v>20.8</v>
      </c>
      <c r="G30" s="35">
        <v>1</v>
      </c>
      <c r="H30" s="31">
        <f t="shared" si="0"/>
        <v>52</v>
      </c>
      <c r="I30" s="36">
        <f t="shared" si="1"/>
        <v>1081.6000000000001</v>
      </c>
      <c r="J30" s="149"/>
      <c r="K30" s="59" t="e">
        <f t="shared" si="2"/>
        <v>#DIV/0!</v>
      </c>
      <c r="L30" s="37">
        <f t="shared" si="4"/>
        <v>0</v>
      </c>
      <c r="M30" s="61" t="e">
        <f t="shared" si="3"/>
        <v>#DIV/0!</v>
      </c>
    </row>
    <row r="31" spans="1:13" s="93" customFormat="1" ht="23.85" customHeight="1" x14ac:dyDescent="0.25">
      <c r="A31" s="94" t="s">
        <v>93</v>
      </c>
      <c r="B31" s="95">
        <v>0</v>
      </c>
      <c r="C31" s="79" t="s">
        <v>198</v>
      </c>
      <c r="D31" s="30" t="s">
        <v>197</v>
      </c>
      <c r="E31" s="85" t="s">
        <v>41</v>
      </c>
      <c r="F31" s="96">
        <v>21.81</v>
      </c>
      <c r="G31" s="35">
        <v>1</v>
      </c>
      <c r="H31" s="31">
        <f t="shared" si="0"/>
        <v>52</v>
      </c>
      <c r="I31" s="36">
        <f t="shared" si="1"/>
        <v>1134.1199999999999</v>
      </c>
      <c r="J31" s="149"/>
      <c r="K31" s="59" t="e">
        <f t="shared" si="2"/>
        <v>#DIV/0!</v>
      </c>
      <c r="L31" s="37">
        <f t="shared" si="4"/>
        <v>0</v>
      </c>
      <c r="M31" s="61" t="e">
        <f t="shared" si="3"/>
        <v>#DIV/0!</v>
      </c>
    </row>
    <row r="32" spans="1:13" s="93" customFormat="1" ht="23.85" customHeight="1" x14ac:dyDescent="0.25">
      <c r="A32" s="94" t="s">
        <v>94</v>
      </c>
      <c r="B32" s="95">
        <v>0</v>
      </c>
      <c r="C32" s="79" t="s">
        <v>198</v>
      </c>
      <c r="D32" s="30" t="s">
        <v>197</v>
      </c>
      <c r="E32" s="85" t="s">
        <v>42</v>
      </c>
      <c r="F32" s="96">
        <v>40</v>
      </c>
      <c r="G32" s="35">
        <v>5</v>
      </c>
      <c r="H32" s="31">
        <f t="shared" si="0"/>
        <v>260</v>
      </c>
      <c r="I32" s="36">
        <f t="shared" si="1"/>
        <v>10400</v>
      </c>
      <c r="J32" s="149"/>
      <c r="K32" s="59" t="e">
        <f t="shared" si="2"/>
        <v>#DIV/0!</v>
      </c>
      <c r="L32" s="37">
        <f t="shared" si="4"/>
        <v>0</v>
      </c>
      <c r="M32" s="61" t="e">
        <f t="shared" si="3"/>
        <v>#DIV/0!</v>
      </c>
    </row>
    <row r="33" spans="1:13" s="93" customFormat="1" ht="23.85" customHeight="1" x14ac:dyDescent="0.25">
      <c r="A33" s="94" t="s">
        <v>472</v>
      </c>
      <c r="B33" s="95">
        <v>0</v>
      </c>
      <c r="C33" s="79" t="s">
        <v>198</v>
      </c>
      <c r="D33" s="30" t="s">
        <v>197</v>
      </c>
      <c r="E33" s="85" t="s">
        <v>474</v>
      </c>
      <c r="F33" s="97">
        <v>7.31</v>
      </c>
      <c r="G33" s="35">
        <v>0.23</v>
      </c>
      <c r="H33" s="31">
        <f t="shared" si="0"/>
        <v>11.96</v>
      </c>
      <c r="I33" s="36">
        <f t="shared" si="1"/>
        <v>87.427599999999998</v>
      </c>
      <c r="J33" s="149"/>
      <c r="K33" s="59" t="e">
        <f t="shared" si="2"/>
        <v>#DIV/0!</v>
      </c>
      <c r="L33" s="37">
        <f t="shared" si="4"/>
        <v>0</v>
      </c>
      <c r="M33" s="61" t="e">
        <f t="shared" si="3"/>
        <v>#DIV/0!</v>
      </c>
    </row>
    <row r="34" spans="1:13" s="93" customFormat="1" ht="23.85" customHeight="1" x14ac:dyDescent="0.25">
      <c r="A34" s="94" t="s">
        <v>473</v>
      </c>
      <c r="B34" s="95">
        <v>0</v>
      </c>
      <c r="C34" s="79" t="s">
        <v>198</v>
      </c>
      <c r="D34" s="30" t="s">
        <v>197</v>
      </c>
      <c r="E34" s="85" t="s">
        <v>474</v>
      </c>
      <c r="F34" s="97">
        <v>7.31</v>
      </c>
      <c r="G34" s="35">
        <v>0.23</v>
      </c>
      <c r="H34" s="31">
        <f t="shared" si="0"/>
        <v>11.96</v>
      </c>
      <c r="I34" s="36">
        <f t="shared" si="1"/>
        <v>87.427599999999998</v>
      </c>
      <c r="J34" s="149"/>
      <c r="K34" s="59" t="e">
        <f t="shared" si="2"/>
        <v>#DIV/0!</v>
      </c>
      <c r="L34" s="37">
        <f t="shared" si="4"/>
        <v>0</v>
      </c>
      <c r="M34" s="61" t="e">
        <f t="shared" si="3"/>
        <v>#DIV/0!</v>
      </c>
    </row>
    <row r="35" spans="1:13" s="93" customFormat="1" ht="23.85" customHeight="1" x14ac:dyDescent="0.25">
      <c r="A35" s="94" t="s">
        <v>445</v>
      </c>
      <c r="B35" s="95">
        <v>0</v>
      </c>
      <c r="C35" s="79" t="s">
        <v>198</v>
      </c>
      <c r="D35" s="30" t="s">
        <v>197</v>
      </c>
      <c r="E35" s="85" t="s">
        <v>33</v>
      </c>
      <c r="F35" s="97">
        <v>80.8</v>
      </c>
      <c r="G35" s="35">
        <v>5</v>
      </c>
      <c r="H35" s="31">
        <f t="shared" si="0"/>
        <v>260</v>
      </c>
      <c r="I35" s="36">
        <f t="shared" si="1"/>
        <v>21008</v>
      </c>
      <c r="J35" s="149"/>
      <c r="K35" s="59" t="e">
        <f t="shared" si="2"/>
        <v>#DIV/0!</v>
      </c>
      <c r="L35" s="37">
        <f t="shared" si="4"/>
        <v>0</v>
      </c>
      <c r="M35" s="61" t="e">
        <f t="shared" si="3"/>
        <v>#DIV/0!</v>
      </c>
    </row>
    <row r="36" spans="1:13" s="93" customFormat="1" ht="23.85" customHeight="1" x14ac:dyDescent="0.25">
      <c r="A36" s="94" t="s">
        <v>446</v>
      </c>
      <c r="B36" s="95">
        <v>0</v>
      </c>
      <c r="C36" s="79" t="s">
        <v>198</v>
      </c>
      <c r="D36" s="30" t="s">
        <v>197</v>
      </c>
      <c r="E36" s="85" t="s">
        <v>33</v>
      </c>
      <c r="F36" s="97">
        <v>78.64</v>
      </c>
      <c r="G36" s="35">
        <v>5</v>
      </c>
      <c r="H36" s="31">
        <f t="shared" si="0"/>
        <v>260</v>
      </c>
      <c r="I36" s="36">
        <f t="shared" si="1"/>
        <v>20446.400000000001</v>
      </c>
      <c r="J36" s="149"/>
      <c r="K36" s="59" t="e">
        <f t="shared" si="2"/>
        <v>#DIV/0!</v>
      </c>
      <c r="L36" s="37">
        <f t="shared" si="4"/>
        <v>0</v>
      </c>
      <c r="M36" s="61" t="e">
        <f t="shared" si="3"/>
        <v>#DIV/0!</v>
      </c>
    </row>
    <row r="37" spans="1:13" s="93" customFormat="1" ht="23.85" customHeight="1" x14ac:dyDescent="0.25">
      <c r="A37" s="94" t="s">
        <v>447</v>
      </c>
      <c r="B37" s="95">
        <v>0</v>
      </c>
      <c r="C37" s="79" t="s">
        <v>198</v>
      </c>
      <c r="D37" s="30" t="s">
        <v>197</v>
      </c>
      <c r="E37" s="85" t="s">
        <v>30</v>
      </c>
      <c r="F37" s="97">
        <v>57.35</v>
      </c>
      <c r="G37" s="35">
        <v>0.23</v>
      </c>
      <c r="H37" s="31">
        <f t="shared" si="0"/>
        <v>11.96</v>
      </c>
      <c r="I37" s="36">
        <f t="shared" si="1"/>
        <v>685.90600000000006</v>
      </c>
      <c r="J37" s="149"/>
      <c r="K37" s="59" t="e">
        <f t="shared" si="2"/>
        <v>#DIV/0!</v>
      </c>
      <c r="L37" s="37">
        <f t="shared" si="4"/>
        <v>0</v>
      </c>
      <c r="M37" s="61" t="e">
        <f t="shared" si="3"/>
        <v>#DIV/0!</v>
      </c>
    </row>
    <row r="38" spans="1:13" s="93" customFormat="1" ht="23.85" customHeight="1" x14ac:dyDescent="0.25">
      <c r="A38" s="94" t="s">
        <v>448</v>
      </c>
      <c r="B38" s="95">
        <v>0</v>
      </c>
      <c r="C38" s="79" t="s">
        <v>198</v>
      </c>
      <c r="D38" s="30" t="s">
        <v>197</v>
      </c>
      <c r="E38" s="85" t="s">
        <v>30</v>
      </c>
      <c r="F38" s="97">
        <v>43.44</v>
      </c>
      <c r="G38" s="35">
        <v>0.23</v>
      </c>
      <c r="H38" s="31">
        <f t="shared" si="0"/>
        <v>11.96</v>
      </c>
      <c r="I38" s="36">
        <f t="shared" si="1"/>
        <v>519.54240000000004</v>
      </c>
      <c r="J38" s="149"/>
      <c r="K38" s="59" t="e">
        <f t="shared" si="2"/>
        <v>#DIV/0!</v>
      </c>
      <c r="L38" s="37">
        <f t="shared" si="4"/>
        <v>0</v>
      </c>
      <c r="M38" s="61" t="e">
        <f t="shared" si="3"/>
        <v>#DIV/0!</v>
      </c>
    </row>
    <row r="39" spans="1:13" s="93" customFormat="1" ht="23.85" customHeight="1" x14ac:dyDescent="0.25">
      <c r="A39" s="94" t="s">
        <v>95</v>
      </c>
      <c r="B39" s="95">
        <v>0</v>
      </c>
      <c r="C39" s="79" t="s">
        <v>198</v>
      </c>
      <c r="D39" s="30" t="s">
        <v>197</v>
      </c>
      <c r="E39" s="85" t="s">
        <v>33</v>
      </c>
      <c r="F39" s="96">
        <v>69</v>
      </c>
      <c r="G39" s="35">
        <v>5</v>
      </c>
      <c r="H39" s="31">
        <f t="shared" si="0"/>
        <v>260</v>
      </c>
      <c r="I39" s="36">
        <f t="shared" si="1"/>
        <v>17940</v>
      </c>
      <c r="J39" s="149"/>
      <c r="K39" s="59" t="e">
        <f t="shared" si="2"/>
        <v>#DIV/0!</v>
      </c>
      <c r="L39" s="37">
        <f t="shared" si="4"/>
        <v>0</v>
      </c>
      <c r="M39" s="61" t="e">
        <f t="shared" si="3"/>
        <v>#DIV/0!</v>
      </c>
    </row>
    <row r="40" spans="1:13" s="93" customFormat="1" ht="23.85" customHeight="1" x14ac:dyDescent="0.25">
      <c r="A40" s="94" t="s">
        <v>69</v>
      </c>
      <c r="B40" s="95">
        <v>0</v>
      </c>
      <c r="C40" s="79" t="s">
        <v>198</v>
      </c>
      <c r="D40" s="30" t="s">
        <v>197</v>
      </c>
      <c r="E40" s="85" t="s">
        <v>33</v>
      </c>
      <c r="F40" s="96">
        <v>73.8</v>
      </c>
      <c r="G40" s="35">
        <v>5</v>
      </c>
      <c r="H40" s="31">
        <f t="shared" si="0"/>
        <v>260</v>
      </c>
      <c r="I40" s="36">
        <f t="shared" si="1"/>
        <v>19188</v>
      </c>
      <c r="J40" s="149"/>
      <c r="K40" s="59" t="e">
        <f t="shared" si="2"/>
        <v>#DIV/0!</v>
      </c>
      <c r="L40" s="37">
        <f t="shared" si="4"/>
        <v>0</v>
      </c>
      <c r="M40" s="61" t="e">
        <f t="shared" si="3"/>
        <v>#DIV/0!</v>
      </c>
    </row>
    <row r="41" spans="1:13" s="93" customFormat="1" ht="23.85" customHeight="1" x14ac:dyDescent="0.25">
      <c r="A41" s="94" t="s">
        <v>443</v>
      </c>
      <c r="B41" s="95">
        <v>0</v>
      </c>
      <c r="C41" s="79" t="s">
        <v>198</v>
      </c>
      <c r="D41" s="30" t="s">
        <v>197</v>
      </c>
      <c r="E41" s="85" t="s">
        <v>33</v>
      </c>
      <c r="F41" s="97">
        <v>71.709999999999994</v>
      </c>
      <c r="G41" s="35">
        <v>5</v>
      </c>
      <c r="H41" s="31">
        <f t="shared" si="0"/>
        <v>260</v>
      </c>
      <c r="I41" s="36">
        <f t="shared" si="1"/>
        <v>18644.599999999999</v>
      </c>
      <c r="J41" s="149"/>
      <c r="K41" s="59" t="e">
        <f t="shared" si="2"/>
        <v>#DIV/0!</v>
      </c>
      <c r="L41" s="37">
        <f t="shared" si="4"/>
        <v>0</v>
      </c>
      <c r="M41" s="61" t="e">
        <f t="shared" si="3"/>
        <v>#DIV/0!</v>
      </c>
    </row>
    <row r="42" spans="1:13" s="93" customFormat="1" ht="23.85" customHeight="1" x14ac:dyDescent="0.25">
      <c r="A42" s="94" t="s">
        <v>96</v>
      </c>
      <c r="B42" s="95">
        <v>0</v>
      </c>
      <c r="C42" s="79" t="s">
        <v>198</v>
      </c>
      <c r="D42" s="30" t="s">
        <v>197</v>
      </c>
      <c r="E42" s="85" t="s">
        <v>41</v>
      </c>
      <c r="F42" s="96">
        <v>17.96</v>
      </c>
      <c r="G42" s="35">
        <v>1</v>
      </c>
      <c r="H42" s="31">
        <f t="shared" si="0"/>
        <v>52</v>
      </c>
      <c r="I42" s="36">
        <f t="shared" si="1"/>
        <v>933.92000000000007</v>
      </c>
      <c r="J42" s="149"/>
      <c r="K42" s="59" t="e">
        <f t="shared" si="2"/>
        <v>#DIV/0!</v>
      </c>
      <c r="L42" s="37">
        <f t="shared" si="4"/>
        <v>0</v>
      </c>
      <c r="M42" s="61" t="e">
        <f t="shared" si="3"/>
        <v>#DIV/0!</v>
      </c>
    </row>
    <row r="43" spans="1:13" s="93" customFormat="1" ht="23.85" customHeight="1" x14ac:dyDescent="0.25">
      <c r="A43" s="94" t="s">
        <v>70</v>
      </c>
      <c r="B43" s="95">
        <v>0</v>
      </c>
      <c r="C43" s="79" t="s">
        <v>198</v>
      </c>
      <c r="D43" s="30" t="s">
        <v>197</v>
      </c>
      <c r="E43" s="85" t="s">
        <v>97</v>
      </c>
      <c r="F43" s="96">
        <v>24.34</v>
      </c>
      <c r="G43" s="35">
        <v>3</v>
      </c>
      <c r="H43" s="31">
        <f t="shared" si="0"/>
        <v>156</v>
      </c>
      <c r="I43" s="36">
        <f t="shared" si="1"/>
        <v>3797.04</v>
      </c>
      <c r="J43" s="149"/>
      <c r="K43" s="59" t="e">
        <f t="shared" si="2"/>
        <v>#DIV/0!</v>
      </c>
      <c r="L43" s="37">
        <f t="shared" si="4"/>
        <v>0</v>
      </c>
      <c r="M43" s="61" t="e">
        <f t="shared" si="3"/>
        <v>#DIV/0!</v>
      </c>
    </row>
    <row r="44" spans="1:13" s="93" customFormat="1" ht="23.85" customHeight="1" x14ac:dyDescent="0.25">
      <c r="A44" s="94" t="s">
        <v>98</v>
      </c>
      <c r="B44" s="95">
        <v>0</v>
      </c>
      <c r="C44" s="79" t="s">
        <v>198</v>
      </c>
      <c r="D44" s="30" t="s">
        <v>197</v>
      </c>
      <c r="E44" s="85" t="s">
        <v>99</v>
      </c>
      <c r="F44" s="96">
        <v>83.07</v>
      </c>
      <c r="G44" s="35">
        <v>3</v>
      </c>
      <c r="H44" s="31">
        <f t="shared" si="0"/>
        <v>156</v>
      </c>
      <c r="I44" s="36">
        <f t="shared" si="1"/>
        <v>12958.919999999998</v>
      </c>
      <c r="J44" s="149"/>
      <c r="K44" s="59" t="e">
        <f t="shared" si="2"/>
        <v>#DIV/0!</v>
      </c>
      <c r="L44" s="37">
        <f t="shared" si="4"/>
        <v>0</v>
      </c>
      <c r="M44" s="61" t="e">
        <f t="shared" si="3"/>
        <v>#DIV/0!</v>
      </c>
    </row>
    <row r="45" spans="1:13" s="93" customFormat="1" ht="23.85" customHeight="1" x14ac:dyDescent="0.25">
      <c r="A45" s="94" t="s">
        <v>98</v>
      </c>
      <c r="B45" s="95">
        <v>0</v>
      </c>
      <c r="C45" s="79" t="s">
        <v>198</v>
      </c>
      <c r="D45" s="30" t="s">
        <v>197</v>
      </c>
      <c r="E45" s="99" t="s">
        <v>120</v>
      </c>
      <c r="F45" s="96">
        <v>236.35</v>
      </c>
      <c r="G45" s="35">
        <v>5</v>
      </c>
      <c r="H45" s="31">
        <f t="shared" si="0"/>
        <v>260</v>
      </c>
      <c r="I45" s="36">
        <f t="shared" si="1"/>
        <v>61451</v>
      </c>
      <c r="J45" s="149"/>
      <c r="K45" s="59" t="e">
        <f t="shared" si="2"/>
        <v>#DIV/0!</v>
      </c>
      <c r="L45" s="37">
        <f t="shared" si="4"/>
        <v>0</v>
      </c>
      <c r="M45" s="61" t="e">
        <f t="shared" si="3"/>
        <v>#DIV/0!</v>
      </c>
    </row>
    <row r="46" spans="1:13" s="93" customFormat="1" ht="23.85" customHeight="1" x14ac:dyDescent="0.25">
      <c r="A46" s="94" t="s">
        <v>98</v>
      </c>
      <c r="B46" s="95">
        <v>0</v>
      </c>
      <c r="C46" s="79" t="s">
        <v>198</v>
      </c>
      <c r="D46" s="30" t="s">
        <v>197</v>
      </c>
      <c r="E46" s="99" t="s">
        <v>121</v>
      </c>
      <c r="F46" s="96">
        <v>32.35</v>
      </c>
      <c r="G46" s="35">
        <v>3</v>
      </c>
      <c r="H46" s="31">
        <f t="shared" si="0"/>
        <v>156</v>
      </c>
      <c r="I46" s="36">
        <f t="shared" si="1"/>
        <v>5046.6000000000004</v>
      </c>
      <c r="J46" s="149"/>
      <c r="K46" s="59" t="e">
        <f t="shared" si="2"/>
        <v>#DIV/0!</v>
      </c>
      <c r="L46" s="37">
        <f t="shared" si="4"/>
        <v>0</v>
      </c>
      <c r="M46" s="61" t="e">
        <f t="shared" si="3"/>
        <v>#DIV/0!</v>
      </c>
    </row>
    <row r="47" spans="1:13" s="93" customFormat="1" ht="23.85" customHeight="1" x14ac:dyDescent="0.25">
      <c r="A47" s="94" t="s">
        <v>43</v>
      </c>
      <c r="B47" s="95">
        <v>1</v>
      </c>
      <c r="C47" s="79" t="s">
        <v>198</v>
      </c>
      <c r="D47" s="30" t="s">
        <v>197</v>
      </c>
      <c r="E47" s="85" t="s">
        <v>20</v>
      </c>
      <c r="F47" s="96">
        <v>93.35</v>
      </c>
      <c r="G47" s="35">
        <v>3</v>
      </c>
      <c r="H47" s="31">
        <f t="shared" si="0"/>
        <v>156</v>
      </c>
      <c r="I47" s="36">
        <f t="shared" si="1"/>
        <v>14562.599999999999</v>
      </c>
      <c r="J47" s="149"/>
      <c r="K47" s="59" t="e">
        <f t="shared" si="2"/>
        <v>#DIV/0!</v>
      </c>
      <c r="L47" s="37">
        <f t="shared" si="4"/>
        <v>0</v>
      </c>
      <c r="M47" s="61" t="e">
        <f t="shared" si="3"/>
        <v>#DIV/0!</v>
      </c>
    </row>
    <row r="48" spans="1:13" s="93" customFormat="1" ht="23.85" customHeight="1" x14ac:dyDescent="0.25">
      <c r="A48" s="94" t="s">
        <v>44</v>
      </c>
      <c r="B48" s="95">
        <v>1</v>
      </c>
      <c r="C48" s="79" t="s">
        <v>198</v>
      </c>
      <c r="D48" s="30" t="s">
        <v>197</v>
      </c>
      <c r="E48" s="85" t="s">
        <v>33</v>
      </c>
      <c r="F48" s="96">
        <v>62.55</v>
      </c>
      <c r="G48" s="35">
        <v>5</v>
      </c>
      <c r="H48" s="31">
        <f t="shared" si="0"/>
        <v>260</v>
      </c>
      <c r="I48" s="36">
        <f t="shared" si="1"/>
        <v>16263</v>
      </c>
      <c r="J48" s="149"/>
      <c r="K48" s="59" t="e">
        <f t="shared" si="2"/>
        <v>#DIV/0!</v>
      </c>
      <c r="L48" s="37">
        <f t="shared" si="4"/>
        <v>0</v>
      </c>
      <c r="M48" s="61" t="e">
        <f t="shared" si="3"/>
        <v>#DIV/0!</v>
      </c>
    </row>
    <row r="49" spans="1:13" s="93" customFormat="1" ht="23.85" customHeight="1" x14ac:dyDescent="0.25">
      <c r="A49" s="94" t="s">
        <v>45</v>
      </c>
      <c r="B49" s="95">
        <v>1</v>
      </c>
      <c r="C49" s="79" t="s">
        <v>198</v>
      </c>
      <c r="D49" s="30" t="s">
        <v>197</v>
      </c>
      <c r="E49" s="85" t="s">
        <v>18</v>
      </c>
      <c r="F49" s="96">
        <v>33.74</v>
      </c>
      <c r="G49" s="35">
        <v>1</v>
      </c>
      <c r="H49" s="31">
        <f t="shared" si="0"/>
        <v>52</v>
      </c>
      <c r="I49" s="36">
        <f t="shared" si="1"/>
        <v>1754.48</v>
      </c>
      <c r="J49" s="149"/>
      <c r="K49" s="59" t="e">
        <f t="shared" si="2"/>
        <v>#DIV/0!</v>
      </c>
      <c r="L49" s="37">
        <f t="shared" si="4"/>
        <v>0</v>
      </c>
      <c r="M49" s="61" t="e">
        <f t="shared" si="3"/>
        <v>#DIV/0!</v>
      </c>
    </row>
    <row r="50" spans="1:13" s="93" customFormat="1" ht="23.85" customHeight="1" x14ac:dyDescent="0.25">
      <c r="A50" s="94" t="s">
        <v>46</v>
      </c>
      <c r="B50" s="95">
        <v>1</v>
      </c>
      <c r="C50" s="79" t="s">
        <v>198</v>
      </c>
      <c r="D50" s="30" t="s">
        <v>197</v>
      </c>
      <c r="E50" s="85" t="s">
        <v>41</v>
      </c>
      <c r="F50" s="96">
        <v>12.32</v>
      </c>
      <c r="G50" s="35">
        <v>1</v>
      </c>
      <c r="H50" s="31">
        <f t="shared" si="0"/>
        <v>52</v>
      </c>
      <c r="I50" s="36">
        <f t="shared" si="1"/>
        <v>640.64</v>
      </c>
      <c r="J50" s="149"/>
      <c r="K50" s="59" t="e">
        <f t="shared" si="2"/>
        <v>#DIV/0!</v>
      </c>
      <c r="L50" s="37">
        <f t="shared" si="4"/>
        <v>0</v>
      </c>
      <c r="M50" s="61" t="e">
        <f t="shared" si="3"/>
        <v>#DIV/0!</v>
      </c>
    </row>
    <row r="51" spans="1:13" s="93" customFormat="1" ht="23.85" customHeight="1" x14ac:dyDescent="0.25">
      <c r="A51" s="94" t="s">
        <v>47</v>
      </c>
      <c r="B51" s="95">
        <v>1</v>
      </c>
      <c r="C51" s="79" t="s">
        <v>198</v>
      </c>
      <c r="D51" s="30" t="s">
        <v>197</v>
      </c>
      <c r="E51" s="85" t="s">
        <v>41</v>
      </c>
      <c r="F51" s="96">
        <v>13.32</v>
      </c>
      <c r="G51" s="35">
        <v>1</v>
      </c>
      <c r="H51" s="31">
        <f t="shared" si="0"/>
        <v>52</v>
      </c>
      <c r="I51" s="36">
        <f t="shared" si="1"/>
        <v>692.64</v>
      </c>
      <c r="J51" s="149"/>
      <c r="K51" s="59" t="e">
        <f t="shared" si="2"/>
        <v>#DIV/0!</v>
      </c>
      <c r="L51" s="37">
        <f t="shared" si="4"/>
        <v>0</v>
      </c>
      <c r="M51" s="61" t="e">
        <f t="shared" si="3"/>
        <v>#DIV/0!</v>
      </c>
    </row>
    <row r="52" spans="1:13" s="93" customFormat="1" ht="23.85" customHeight="1" x14ac:dyDescent="0.25">
      <c r="A52" s="94" t="s">
        <v>48</v>
      </c>
      <c r="B52" s="95">
        <v>1</v>
      </c>
      <c r="C52" s="79" t="s">
        <v>198</v>
      </c>
      <c r="D52" s="30" t="s">
        <v>197</v>
      </c>
      <c r="E52" s="85" t="s">
        <v>49</v>
      </c>
      <c r="F52" s="96">
        <v>8.89</v>
      </c>
      <c r="G52" s="35">
        <v>1</v>
      </c>
      <c r="H52" s="31">
        <f t="shared" si="0"/>
        <v>52</v>
      </c>
      <c r="I52" s="36">
        <f t="shared" si="1"/>
        <v>462.28000000000003</v>
      </c>
      <c r="J52" s="149"/>
      <c r="K52" s="59" t="e">
        <f t="shared" si="2"/>
        <v>#DIV/0!</v>
      </c>
      <c r="L52" s="37">
        <f t="shared" si="4"/>
        <v>0</v>
      </c>
      <c r="M52" s="61" t="e">
        <f t="shared" si="3"/>
        <v>#DIV/0!</v>
      </c>
    </row>
    <row r="53" spans="1:13" s="93" customFormat="1" ht="23.85" customHeight="1" x14ac:dyDescent="0.25">
      <c r="A53" s="94" t="s">
        <v>50</v>
      </c>
      <c r="B53" s="95">
        <v>1</v>
      </c>
      <c r="C53" s="79" t="s">
        <v>198</v>
      </c>
      <c r="D53" s="30" t="s">
        <v>197</v>
      </c>
      <c r="E53" s="85" t="s">
        <v>41</v>
      </c>
      <c r="F53" s="96">
        <v>20.93</v>
      </c>
      <c r="G53" s="35">
        <v>1</v>
      </c>
      <c r="H53" s="31">
        <f t="shared" si="0"/>
        <v>52</v>
      </c>
      <c r="I53" s="36">
        <f t="shared" si="1"/>
        <v>1088.3599999999999</v>
      </c>
      <c r="J53" s="149"/>
      <c r="K53" s="59" t="e">
        <f t="shared" si="2"/>
        <v>#DIV/0!</v>
      </c>
      <c r="L53" s="37">
        <f t="shared" si="4"/>
        <v>0</v>
      </c>
      <c r="M53" s="61" t="e">
        <f t="shared" si="3"/>
        <v>#DIV/0!</v>
      </c>
    </row>
    <row r="54" spans="1:13" s="93" customFormat="1" ht="23.85" customHeight="1" x14ac:dyDescent="0.25">
      <c r="A54" s="94" t="s">
        <v>51</v>
      </c>
      <c r="B54" s="95">
        <v>1</v>
      </c>
      <c r="C54" s="79" t="s">
        <v>198</v>
      </c>
      <c r="D54" s="30" t="s">
        <v>197</v>
      </c>
      <c r="E54" s="85" t="s">
        <v>41</v>
      </c>
      <c r="F54" s="96">
        <v>15.74</v>
      </c>
      <c r="G54" s="35">
        <v>1</v>
      </c>
      <c r="H54" s="31">
        <f t="shared" si="0"/>
        <v>52</v>
      </c>
      <c r="I54" s="36">
        <f t="shared" si="1"/>
        <v>818.48</v>
      </c>
      <c r="J54" s="149"/>
      <c r="K54" s="59" t="e">
        <f t="shared" si="2"/>
        <v>#DIV/0!</v>
      </c>
      <c r="L54" s="37">
        <f t="shared" si="4"/>
        <v>0</v>
      </c>
      <c r="M54" s="61" t="e">
        <f t="shared" si="3"/>
        <v>#DIV/0!</v>
      </c>
    </row>
    <row r="55" spans="1:13" s="93" customFormat="1" ht="23.85" customHeight="1" x14ac:dyDescent="0.25">
      <c r="A55" s="94" t="s">
        <v>52</v>
      </c>
      <c r="B55" s="95">
        <v>1</v>
      </c>
      <c r="C55" s="79" t="s">
        <v>198</v>
      </c>
      <c r="D55" s="30" t="s">
        <v>197</v>
      </c>
      <c r="E55" s="85" t="s">
        <v>41</v>
      </c>
      <c r="F55" s="96">
        <v>21.31</v>
      </c>
      <c r="G55" s="35">
        <v>1</v>
      </c>
      <c r="H55" s="31">
        <f t="shared" si="0"/>
        <v>52</v>
      </c>
      <c r="I55" s="36">
        <f t="shared" si="1"/>
        <v>1108.1199999999999</v>
      </c>
      <c r="J55" s="149"/>
      <c r="K55" s="59" t="e">
        <f t="shared" si="2"/>
        <v>#DIV/0!</v>
      </c>
      <c r="L55" s="37">
        <f t="shared" si="4"/>
        <v>0</v>
      </c>
      <c r="M55" s="61" t="e">
        <f t="shared" si="3"/>
        <v>#DIV/0!</v>
      </c>
    </row>
    <row r="56" spans="1:13" s="93" customFormat="1" ht="23.85" customHeight="1" x14ac:dyDescent="0.25">
      <c r="A56" s="94" t="s">
        <v>53</v>
      </c>
      <c r="B56" s="95">
        <v>1</v>
      </c>
      <c r="C56" s="79" t="s">
        <v>198</v>
      </c>
      <c r="D56" s="30" t="s">
        <v>197</v>
      </c>
      <c r="E56" s="85" t="s">
        <v>54</v>
      </c>
      <c r="F56" s="96">
        <v>8.85</v>
      </c>
      <c r="G56" s="35">
        <v>5</v>
      </c>
      <c r="H56" s="31">
        <f t="shared" si="0"/>
        <v>260</v>
      </c>
      <c r="I56" s="36">
        <f t="shared" si="1"/>
        <v>2301</v>
      </c>
      <c r="J56" s="149"/>
      <c r="K56" s="59" t="e">
        <f t="shared" si="2"/>
        <v>#DIV/0!</v>
      </c>
      <c r="L56" s="37">
        <f t="shared" si="4"/>
        <v>0</v>
      </c>
      <c r="M56" s="61" t="e">
        <f t="shared" si="3"/>
        <v>#DIV/0!</v>
      </c>
    </row>
    <row r="57" spans="1:13" s="93" customFormat="1" ht="23.85" customHeight="1" x14ac:dyDescent="0.25">
      <c r="A57" s="94" t="s">
        <v>55</v>
      </c>
      <c r="B57" s="95">
        <v>1</v>
      </c>
      <c r="C57" s="79" t="s">
        <v>198</v>
      </c>
      <c r="D57" s="30" t="s">
        <v>197</v>
      </c>
      <c r="E57" s="85" t="s">
        <v>41</v>
      </c>
      <c r="F57" s="96">
        <v>13.41</v>
      </c>
      <c r="G57" s="35">
        <v>1</v>
      </c>
      <c r="H57" s="31">
        <f t="shared" si="0"/>
        <v>52</v>
      </c>
      <c r="I57" s="36">
        <f t="shared" si="1"/>
        <v>697.32</v>
      </c>
      <c r="J57" s="149"/>
      <c r="K57" s="59" t="e">
        <f t="shared" si="2"/>
        <v>#DIV/0!</v>
      </c>
      <c r="L57" s="37">
        <f t="shared" si="4"/>
        <v>0</v>
      </c>
      <c r="M57" s="61" t="e">
        <f t="shared" si="3"/>
        <v>#DIV/0!</v>
      </c>
    </row>
    <row r="58" spans="1:13" s="93" customFormat="1" ht="23.85" customHeight="1" x14ac:dyDescent="0.25">
      <c r="A58" s="94" t="s">
        <v>56</v>
      </c>
      <c r="B58" s="95">
        <v>1</v>
      </c>
      <c r="C58" s="79" t="s">
        <v>198</v>
      </c>
      <c r="D58" s="30" t="s">
        <v>197</v>
      </c>
      <c r="E58" s="85" t="s">
        <v>41</v>
      </c>
      <c r="F58" s="96">
        <v>13.41</v>
      </c>
      <c r="G58" s="35">
        <v>1</v>
      </c>
      <c r="H58" s="31">
        <f t="shared" si="0"/>
        <v>52</v>
      </c>
      <c r="I58" s="36">
        <f t="shared" si="1"/>
        <v>697.32</v>
      </c>
      <c r="J58" s="149"/>
      <c r="K58" s="59" t="e">
        <f t="shared" si="2"/>
        <v>#DIV/0!</v>
      </c>
      <c r="L58" s="37">
        <f t="shared" si="4"/>
        <v>0</v>
      </c>
      <c r="M58" s="61" t="e">
        <f t="shared" si="3"/>
        <v>#DIV/0!</v>
      </c>
    </row>
    <row r="59" spans="1:13" s="93" customFormat="1" ht="23.85" customHeight="1" x14ac:dyDescent="0.25">
      <c r="A59" s="94" t="s">
        <v>57</v>
      </c>
      <c r="B59" s="95">
        <v>1</v>
      </c>
      <c r="C59" s="79" t="s">
        <v>198</v>
      </c>
      <c r="D59" s="30" t="s">
        <v>197</v>
      </c>
      <c r="E59" s="85" t="s">
        <v>41</v>
      </c>
      <c r="F59" s="96">
        <v>15.18</v>
      </c>
      <c r="G59" s="35">
        <v>1</v>
      </c>
      <c r="H59" s="31">
        <f t="shared" si="0"/>
        <v>52</v>
      </c>
      <c r="I59" s="36">
        <f t="shared" si="1"/>
        <v>789.36</v>
      </c>
      <c r="J59" s="149"/>
      <c r="K59" s="59" t="e">
        <f t="shared" si="2"/>
        <v>#DIV/0!</v>
      </c>
      <c r="L59" s="37">
        <f t="shared" si="4"/>
        <v>0</v>
      </c>
      <c r="M59" s="61" t="e">
        <f t="shared" si="3"/>
        <v>#DIV/0!</v>
      </c>
    </row>
    <row r="60" spans="1:13" s="93" customFormat="1" ht="23.85" customHeight="1" x14ac:dyDescent="0.25">
      <c r="A60" s="94">
        <v>1115</v>
      </c>
      <c r="B60" s="95">
        <v>1</v>
      </c>
      <c r="C60" s="79" t="s">
        <v>198</v>
      </c>
      <c r="D60" s="30" t="s">
        <v>197</v>
      </c>
      <c r="E60" s="85" t="s">
        <v>23</v>
      </c>
      <c r="F60" s="96">
        <v>1.99</v>
      </c>
      <c r="G60" s="35">
        <v>1</v>
      </c>
      <c r="H60" s="31">
        <f t="shared" si="0"/>
        <v>52</v>
      </c>
      <c r="I60" s="36">
        <f t="shared" si="1"/>
        <v>103.48</v>
      </c>
      <c r="J60" s="149"/>
      <c r="K60" s="59" t="e">
        <f t="shared" si="2"/>
        <v>#DIV/0!</v>
      </c>
      <c r="L60" s="37">
        <f t="shared" si="4"/>
        <v>0</v>
      </c>
      <c r="M60" s="61" t="e">
        <f t="shared" si="3"/>
        <v>#DIV/0!</v>
      </c>
    </row>
    <row r="61" spans="1:13" s="93" customFormat="1" ht="23.85" customHeight="1" x14ac:dyDescent="0.25">
      <c r="A61" s="94" t="s">
        <v>58</v>
      </c>
      <c r="B61" s="95">
        <v>1</v>
      </c>
      <c r="C61" s="79" t="s">
        <v>198</v>
      </c>
      <c r="D61" s="30" t="s">
        <v>197</v>
      </c>
      <c r="E61" s="85" t="s">
        <v>59</v>
      </c>
      <c r="F61" s="96">
        <v>5.21</v>
      </c>
      <c r="G61" s="35">
        <v>5</v>
      </c>
      <c r="H61" s="31">
        <f t="shared" si="0"/>
        <v>260</v>
      </c>
      <c r="I61" s="36">
        <f t="shared" si="1"/>
        <v>1354.6</v>
      </c>
      <c r="J61" s="149"/>
      <c r="K61" s="59" t="e">
        <f t="shared" si="2"/>
        <v>#DIV/0!</v>
      </c>
      <c r="L61" s="37">
        <f t="shared" si="4"/>
        <v>0</v>
      </c>
      <c r="M61" s="61" t="e">
        <f t="shared" si="3"/>
        <v>#DIV/0!</v>
      </c>
    </row>
    <row r="62" spans="1:13" s="93" customFormat="1" ht="23.85" customHeight="1" x14ac:dyDescent="0.25">
      <c r="A62" s="94" t="s">
        <v>60</v>
      </c>
      <c r="B62" s="95">
        <v>1</v>
      </c>
      <c r="C62" s="79" t="s">
        <v>198</v>
      </c>
      <c r="D62" s="30" t="s">
        <v>197</v>
      </c>
      <c r="E62" s="85" t="s">
        <v>40</v>
      </c>
      <c r="F62" s="96">
        <v>10.35</v>
      </c>
      <c r="G62" s="35">
        <v>5</v>
      </c>
      <c r="H62" s="31">
        <f t="shared" si="0"/>
        <v>260</v>
      </c>
      <c r="I62" s="36">
        <f t="shared" si="1"/>
        <v>2691</v>
      </c>
      <c r="J62" s="149"/>
      <c r="K62" s="59" t="e">
        <f t="shared" si="2"/>
        <v>#DIV/0!</v>
      </c>
      <c r="L62" s="37">
        <f t="shared" si="4"/>
        <v>0</v>
      </c>
      <c r="M62" s="61" t="e">
        <f t="shared" si="3"/>
        <v>#DIV/0!</v>
      </c>
    </row>
    <row r="63" spans="1:13" s="93" customFormat="1" ht="23.85" customHeight="1" x14ac:dyDescent="0.25">
      <c r="A63" s="94">
        <v>1116</v>
      </c>
      <c r="B63" s="95">
        <v>1</v>
      </c>
      <c r="C63" s="79" t="s">
        <v>198</v>
      </c>
      <c r="D63" s="30" t="s">
        <v>197</v>
      </c>
      <c r="E63" s="85" t="s">
        <v>41</v>
      </c>
      <c r="F63" s="96">
        <v>31.15</v>
      </c>
      <c r="G63" s="35">
        <v>1</v>
      </c>
      <c r="H63" s="31">
        <f t="shared" si="0"/>
        <v>52</v>
      </c>
      <c r="I63" s="36">
        <f t="shared" si="1"/>
        <v>1619.8</v>
      </c>
      <c r="J63" s="149"/>
      <c r="K63" s="59" t="e">
        <f t="shared" si="2"/>
        <v>#DIV/0!</v>
      </c>
      <c r="L63" s="37">
        <f t="shared" si="4"/>
        <v>0</v>
      </c>
      <c r="M63" s="61" t="e">
        <f t="shared" si="3"/>
        <v>#DIV/0!</v>
      </c>
    </row>
    <row r="64" spans="1:13" s="93" customFormat="1" ht="23.85" customHeight="1" x14ac:dyDescent="0.25">
      <c r="A64" s="94">
        <v>1117</v>
      </c>
      <c r="B64" s="95">
        <v>1</v>
      </c>
      <c r="C64" s="79" t="s">
        <v>198</v>
      </c>
      <c r="D64" s="30" t="s">
        <v>197</v>
      </c>
      <c r="E64" s="85" t="s">
        <v>28</v>
      </c>
      <c r="F64" s="96">
        <v>16.16</v>
      </c>
      <c r="G64" s="35">
        <v>1</v>
      </c>
      <c r="H64" s="31">
        <f t="shared" si="0"/>
        <v>52</v>
      </c>
      <c r="I64" s="36">
        <f t="shared" si="1"/>
        <v>840.32</v>
      </c>
      <c r="J64" s="149"/>
      <c r="K64" s="59" t="e">
        <f t="shared" si="2"/>
        <v>#DIV/0!</v>
      </c>
      <c r="L64" s="37">
        <f t="shared" si="4"/>
        <v>0</v>
      </c>
      <c r="M64" s="61" t="e">
        <f t="shared" si="3"/>
        <v>#DIV/0!</v>
      </c>
    </row>
    <row r="65" spans="1:13" s="93" customFormat="1" ht="23.85" customHeight="1" x14ac:dyDescent="0.25">
      <c r="A65" s="94" t="s">
        <v>111</v>
      </c>
      <c r="B65" s="95">
        <v>1</v>
      </c>
      <c r="C65" s="79" t="s">
        <v>198</v>
      </c>
      <c r="D65" s="30" t="s">
        <v>197</v>
      </c>
      <c r="E65" s="85" t="s">
        <v>41</v>
      </c>
      <c r="F65" s="96">
        <v>30.56</v>
      </c>
      <c r="G65" s="35">
        <v>1</v>
      </c>
      <c r="H65" s="31">
        <f t="shared" si="0"/>
        <v>52</v>
      </c>
      <c r="I65" s="36">
        <f t="shared" si="1"/>
        <v>1589.12</v>
      </c>
      <c r="J65" s="149"/>
      <c r="K65" s="59" t="e">
        <f t="shared" si="2"/>
        <v>#DIV/0!</v>
      </c>
      <c r="L65" s="37">
        <f t="shared" si="4"/>
        <v>0</v>
      </c>
      <c r="M65" s="61" t="e">
        <f t="shared" si="3"/>
        <v>#DIV/0!</v>
      </c>
    </row>
    <row r="66" spans="1:13" s="93" customFormat="1" ht="23.85" customHeight="1" x14ac:dyDescent="0.25">
      <c r="A66" s="94" t="s">
        <v>110</v>
      </c>
      <c r="B66" s="95">
        <v>1</v>
      </c>
      <c r="C66" s="79" t="s">
        <v>198</v>
      </c>
      <c r="D66" s="30" t="s">
        <v>197</v>
      </c>
      <c r="E66" s="85" t="s">
        <v>33</v>
      </c>
      <c r="F66" s="96">
        <v>70.819999999999993</v>
      </c>
      <c r="G66" s="35">
        <v>5</v>
      </c>
      <c r="H66" s="31">
        <f t="shared" si="0"/>
        <v>260</v>
      </c>
      <c r="I66" s="36">
        <f t="shared" si="1"/>
        <v>18413.199999999997</v>
      </c>
      <c r="J66" s="149"/>
      <c r="K66" s="59" t="e">
        <f t="shared" si="2"/>
        <v>#DIV/0!</v>
      </c>
      <c r="L66" s="37">
        <f t="shared" si="4"/>
        <v>0</v>
      </c>
      <c r="M66" s="61" t="e">
        <f t="shared" si="3"/>
        <v>#DIV/0!</v>
      </c>
    </row>
    <row r="67" spans="1:13" s="93" customFormat="1" ht="23.85" customHeight="1" x14ac:dyDescent="0.25">
      <c r="A67" s="94" t="s">
        <v>61</v>
      </c>
      <c r="B67" s="95">
        <v>1</v>
      </c>
      <c r="C67" s="79" t="s">
        <v>198</v>
      </c>
      <c r="D67" s="30" t="s">
        <v>197</v>
      </c>
      <c r="E67" s="85" t="s">
        <v>28</v>
      </c>
      <c r="F67" s="96">
        <v>11.75</v>
      </c>
      <c r="G67" s="35">
        <v>1</v>
      </c>
      <c r="H67" s="31">
        <f t="shared" si="0"/>
        <v>52</v>
      </c>
      <c r="I67" s="36">
        <f t="shared" si="1"/>
        <v>611</v>
      </c>
      <c r="J67" s="149"/>
      <c r="K67" s="59" t="e">
        <f t="shared" si="2"/>
        <v>#DIV/0!</v>
      </c>
      <c r="L67" s="37">
        <f t="shared" si="4"/>
        <v>0</v>
      </c>
      <c r="M67" s="61" t="e">
        <f t="shared" si="3"/>
        <v>#DIV/0!</v>
      </c>
    </row>
    <row r="68" spans="1:13" s="93" customFormat="1" ht="23.85" customHeight="1" x14ac:dyDescent="0.25">
      <c r="A68" s="94" t="s">
        <v>101</v>
      </c>
      <c r="B68" s="95">
        <v>1</v>
      </c>
      <c r="C68" s="79" t="s">
        <v>198</v>
      </c>
      <c r="D68" s="30" t="s">
        <v>197</v>
      </c>
      <c r="E68" s="85" t="s">
        <v>30</v>
      </c>
      <c r="F68" s="96">
        <v>10.199999999999999</v>
      </c>
      <c r="G68" s="35">
        <v>0.23</v>
      </c>
      <c r="H68" s="31">
        <f t="shared" si="0"/>
        <v>11.96</v>
      </c>
      <c r="I68" s="36">
        <f t="shared" si="1"/>
        <v>121.992</v>
      </c>
      <c r="J68" s="149"/>
      <c r="K68" s="59" t="e">
        <f t="shared" si="2"/>
        <v>#DIV/0!</v>
      </c>
      <c r="L68" s="37">
        <f t="shared" si="4"/>
        <v>0</v>
      </c>
      <c r="M68" s="61" t="e">
        <f t="shared" si="3"/>
        <v>#DIV/0!</v>
      </c>
    </row>
    <row r="69" spans="1:13" s="93" customFormat="1" ht="23.85" customHeight="1" x14ac:dyDescent="0.25">
      <c r="A69" s="94" t="s">
        <v>102</v>
      </c>
      <c r="B69" s="95">
        <v>1</v>
      </c>
      <c r="C69" s="79" t="s">
        <v>198</v>
      </c>
      <c r="D69" s="30" t="s">
        <v>197</v>
      </c>
      <c r="E69" s="85" t="s">
        <v>26</v>
      </c>
      <c r="F69" s="96">
        <v>71.209999999999994</v>
      </c>
      <c r="G69" s="35">
        <v>5</v>
      </c>
      <c r="H69" s="31">
        <f t="shared" si="0"/>
        <v>260</v>
      </c>
      <c r="I69" s="36">
        <f t="shared" si="1"/>
        <v>18514.599999999999</v>
      </c>
      <c r="J69" s="149"/>
      <c r="K69" s="59" t="e">
        <f t="shared" si="2"/>
        <v>#DIV/0!</v>
      </c>
      <c r="L69" s="37">
        <f t="shared" si="4"/>
        <v>0</v>
      </c>
      <c r="M69" s="61" t="e">
        <f t="shared" si="3"/>
        <v>#DIV/0!</v>
      </c>
    </row>
    <row r="70" spans="1:13" s="93" customFormat="1" ht="23.85" customHeight="1" x14ac:dyDescent="0.25">
      <c r="A70" s="94" t="s">
        <v>103</v>
      </c>
      <c r="B70" s="95">
        <v>1</v>
      </c>
      <c r="C70" s="79" t="s">
        <v>198</v>
      </c>
      <c r="D70" s="30" t="s">
        <v>197</v>
      </c>
      <c r="E70" s="85" t="s">
        <v>33</v>
      </c>
      <c r="F70" s="96">
        <v>73.89</v>
      </c>
      <c r="G70" s="35">
        <v>5</v>
      </c>
      <c r="H70" s="31">
        <f t="shared" si="0"/>
        <v>260</v>
      </c>
      <c r="I70" s="36">
        <f t="shared" si="1"/>
        <v>19211.400000000001</v>
      </c>
      <c r="J70" s="149"/>
      <c r="K70" s="59" t="e">
        <f t="shared" si="2"/>
        <v>#DIV/0!</v>
      </c>
      <c r="L70" s="37">
        <f t="shared" si="4"/>
        <v>0</v>
      </c>
      <c r="M70" s="61" t="e">
        <f t="shared" si="3"/>
        <v>#DIV/0!</v>
      </c>
    </row>
    <row r="71" spans="1:13" s="93" customFormat="1" ht="23.85" customHeight="1" x14ac:dyDescent="0.25">
      <c r="A71" s="94" t="s">
        <v>104</v>
      </c>
      <c r="B71" s="95">
        <v>1</v>
      </c>
      <c r="C71" s="79" t="s">
        <v>198</v>
      </c>
      <c r="D71" s="30" t="s">
        <v>197</v>
      </c>
      <c r="E71" s="85" t="s">
        <v>33</v>
      </c>
      <c r="F71" s="96">
        <v>71.48</v>
      </c>
      <c r="G71" s="35">
        <v>5</v>
      </c>
      <c r="H71" s="31">
        <f t="shared" si="0"/>
        <v>260</v>
      </c>
      <c r="I71" s="36">
        <f t="shared" si="1"/>
        <v>18584.8</v>
      </c>
      <c r="J71" s="149"/>
      <c r="K71" s="59" t="e">
        <f t="shared" si="2"/>
        <v>#DIV/0!</v>
      </c>
      <c r="L71" s="37">
        <f t="shared" si="4"/>
        <v>0</v>
      </c>
      <c r="M71" s="61" t="e">
        <f t="shared" si="3"/>
        <v>#DIV/0!</v>
      </c>
    </row>
    <row r="72" spans="1:13" s="93" customFormat="1" ht="23.85" customHeight="1" x14ac:dyDescent="0.25">
      <c r="A72" s="94" t="s">
        <v>105</v>
      </c>
      <c r="B72" s="95">
        <v>1</v>
      </c>
      <c r="C72" s="79" t="s">
        <v>198</v>
      </c>
      <c r="D72" s="30" t="s">
        <v>197</v>
      </c>
      <c r="E72" s="85" t="s">
        <v>41</v>
      </c>
      <c r="F72" s="96">
        <v>25.5</v>
      </c>
      <c r="G72" s="35">
        <v>1</v>
      </c>
      <c r="H72" s="31">
        <f t="shared" si="0"/>
        <v>52</v>
      </c>
      <c r="I72" s="36">
        <f t="shared" si="1"/>
        <v>1326</v>
      </c>
      <c r="J72" s="149"/>
      <c r="K72" s="59" t="e">
        <f t="shared" si="2"/>
        <v>#DIV/0!</v>
      </c>
      <c r="L72" s="37">
        <f t="shared" si="4"/>
        <v>0</v>
      </c>
      <c r="M72" s="61" t="e">
        <f t="shared" si="3"/>
        <v>#DIV/0!</v>
      </c>
    </row>
    <row r="73" spans="1:13" s="93" customFormat="1" ht="23.85" customHeight="1" x14ac:dyDescent="0.25">
      <c r="A73" s="94" t="s">
        <v>106</v>
      </c>
      <c r="B73" s="95">
        <v>1</v>
      </c>
      <c r="C73" s="79" t="s">
        <v>198</v>
      </c>
      <c r="D73" s="30" t="s">
        <v>197</v>
      </c>
      <c r="E73" s="85" t="s">
        <v>41</v>
      </c>
      <c r="F73" s="96">
        <v>19.86</v>
      </c>
      <c r="G73" s="35">
        <v>1</v>
      </c>
      <c r="H73" s="31">
        <f t="shared" si="0"/>
        <v>52</v>
      </c>
      <c r="I73" s="36">
        <f t="shared" si="1"/>
        <v>1032.72</v>
      </c>
      <c r="J73" s="149"/>
      <c r="K73" s="59" t="e">
        <f t="shared" si="2"/>
        <v>#DIV/0!</v>
      </c>
      <c r="L73" s="37">
        <f t="shared" si="4"/>
        <v>0</v>
      </c>
      <c r="M73" s="61" t="e">
        <f t="shared" si="3"/>
        <v>#DIV/0!</v>
      </c>
    </row>
    <row r="74" spans="1:13" s="93" customFormat="1" ht="23.85" customHeight="1" x14ac:dyDescent="0.25">
      <c r="A74" s="94" t="s">
        <v>107</v>
      </c>
      <c r="B74" s="95">
        <v>1</v>
      </c>
      <c r="C74" s="79" t="s">
        <v>198</v>
      </c>
      <c r="D74" s="30" t="s">
        <v>197</v>
      </c>
      <c r="E74" s="85" t="s">
        <v>41</v>
      </c>
      <c r="F74" s="96">
        <v>19.84</v>
      </c>
      <c r="G74" s="35">
        <v>1</v>
      </c>
      <c r="H74" s="31">
        <f t="shared" si="0"/>
        <v>52</v>
      </c>
      <c r="I74" s="36">
        <f t="shared" si="1"/>
        <v>1031.68</v>
      </c>
      <c r="J74" s="149"/>
      <c r="K74" s="59" t="e">
        <f t="shared" si="2"/>
        <v>#DIV/0!</v>
      </c>
      <c r="L74" s="37">
        <f t="shared" si="4"/>
        <v>0</v>
      </c>
      <c r="M74" s="61" t="e">
        <f t="shared" si="3"/>
        <v>#DIV/0!</v>
      </c>
    </row>
    <row r="75" spans="1:13" s="93" customFormat="1" ht="23.85" customHeight="1" x14ac:dyDescent="0.25">
      <c r="A75" s="94" t="s">
        <v>440</v>
      </c>
      <c r="B75" s="95">
        <v>1</v>
      </c>
      <c r="C75" s="79" t="s">
        <v>198</v>
      </c>
      <c r="D75" s="30" t="s">
        <v>197</v>
      </c>
      <c r="E75" s="85" t="s">
        <v>41</v>
      </c>
      <c r="F75" s="97">
        <v>18.39</v>
      </c>
      <c r="G75" s="35">
        <v>1</v>
      </c>
      <c r="H75" s="31">
        <f t="shared" si="0"/>
        <v>52</v>
      </c>
      <c r="I75" s="36">
        <f t="shared" si="1"/>
        <v>956.28</v>
      </c>
      <c r="J75" s="149"/>
      <c r="K75" s="59" t="e">
        <f t="shared" si="2"/>
        <v>#DIV/0!</v>
      </c>
      <c r="L75" s="37">
        <f t="shared" si="4"/>
        <v>0</v>
      </c>
      <c r="M75" s="61" t="e">
        <f t="shared" si="3"/>
        <v>#DIV/0!</v>
      </c>
    </row>
    <row r="76" spans="1:13" s="93" customFormat="1" ht="23.85" customHeight="1" x14ac:dyDescent="0.25">
      <c r="A76" s="94" t="s">
        <v>441</v>
      </c>
      <c r="B76" s="95">
        <v>1</v>
      </c>
      <c r="C76" s="79" t="s">
        <v>198</v>
      </c>
      <c r="D76" s="30" t="s">
        <v>197</v>
      </c>
      <c r="E76" s="85" t="s">
        <v>41</v>
      </c>
      <c r="F76" s="97">
        <v>20.45</v>
      </c>
      <c r="G76" s="35">
        <v>1</v>
      </c>
      <c r="H76" s="31">
        <f t="shared" si="0"/>
        <v>52</v>
      </c>
      <c r="I76" s="36">
        <f t="shared" si="1"/>
        <v>1063.3999999999999</v>
      </c>
      <c r="J76" s="149"/>
      <c r="K76" s="59" t="e">
        <f t="shared" ref="K76:K109" si="5">I76/J76</f>
        <v>#DIV/0!</v>
      </c>
      <c r="L76" s="37">
        <f t="shared" si="4"/>
        <v>0</v>
      </c>
      <c r="M76" s="61" t="e">
        <f t="shared" ref="M76:M139" si="6">K76*L76</f>
        <v>#DIV/0!</v>
      </c>
    </row>
    <row r="77" spans="1:13" s="93" customFormat="1" ht="23.85" customHeight="1" x14ac:dyDescent="0.25">
      <c r="A77" s="94" t="s">
        <v>442</v>
      </c>
      <c r="B77" s="95">
        <v>1</v>
      </c>
      <c r="C77" s="79" t="s">
        <v>198</v>
      </c>
      <c r="D77" s="30" t="s">
        <v>197</v>
      </c>
      <c r="E77" s="85" t="s">
        <v>41</v>
      </c>
      <c r="F77" s="97">
        <v>24.98</v>
      </c>
      <c r="G77" s="35">
        <v>1</v>
      </c>
      <c r="H77" s="31">
        <f t="shared" si="0"/>
        <v>52</v>
      </c>
      <c r="I77" s="36">
        <f t="shared" si="1"/>
        <v>1298.96</v>
      </c>
      <c r="J77" s="149"/>
      <c r="K77" s="59" t="e">
        <f t="shared" si="5"/>
        <v>#DIV/0!</v>
      </c>
      <c r="L77" s="37">
        <f t="shared" ref="L77:L140" si="7">$L$11</f>
        <v>0</v>
      </c>
      <c r="M77" s="61" t="e">
        <f t="shared" si="6"/>
        <v>#DIV/0!</v>
      </c>
    </row>
    <row r="78" spans="1:13" s="93" customFormat="1" ht="23.85" customHeight="1" x14ac:dyDescent="0.25">
      <c r="A78" s="94" t="s">
        <v>45</v>
      </c>
      <c r="B78" s="95">
        <v>1</v>
      </c>
      <c r="C78" s="79" t="s">
        <v>198</v>
      </c>
      <c r="D78" s="30" t="s">
        <v>197</v>
      </c>
      <c r="E78" s="85" t="s">
        <v>23</v>
      </c>
      <c r="F78" s="96">
        <v>3.13</v>
      </c>
      <c r="G78" s="35">
        <v>3</v>
      </c>
      <c r="H78" s="31">
        <f t="shared" si="0"/>
        <v>156</v>
      </c>
      <c r="I78" s="36">
        <f t="shared" si="1"/>
        <v>488.28</v>
      </c>
      <c r="J78" s="149"/>
      <c r="K78" s="59" t="e">
        <f t="shared" si="5"/>
        <v>#DIV/0!</v>
      </c>
      <c r="L78" s="37">
        <f t="shared" si="7"/>
        <v>0</v>
      </c>
      <c r="M78" s="61" t="e">
        <f t="shared" si="6"/>
        <v>#DIV/0!</v>
      </c>
    </row>
    <row r="79" spans="1:13" s="93" customFormat="1" ht="23.85" customHeight="1" x14ac:dyDescent="0.25">
      <c r="A79" s="94" t="s">
        <v>62</v>
      </c>
      <c r="B79" s="95">
        <v>1</v>
      </c>
      <c r="C79" s="79" t="s">
        <v>198</v>
      </c>
      <c r="D79" s="30" t="s">
        <v>197</v>
      </c>
      <c r="E79" s="85" t="s">
        <v>38</v>
      </c>
      <c r="F79" s="96">
        <v>3.37</v>
      </c>
      <c r="G79" s="35">
        <v>0.23</v>
      </c>
      <c r="H79" s="31">
        <f t="shared" si="0"/>
        <v>11.96</v>
      </c>
      <c r="I79" s="36">
        <f t="shared" si="1"/>
        <v>40.305200000000006</v>
      </c>
      <c r="J79" s="149"/>
      <c r="K79" s="59" t="e">
        <f t="shared" si="5"/>
        <v>#DIV/0!</v>
      </c>
      <c r="L79" s="37">
        <f t="shared" si="7"/>
        <v>0</v>
      </c>
      <c r="M79" s="61" t="e">
        <f t="shared" si="6"/>
        <v>#DIV/0!</v>
      </c>
    </row>
    <row r="80" spans="1:13" s="93" customFormat="1" ht="23.85" customHeight="1" x14ac:dyDescent="0.25">
      <c r="A80" s="94" t="s">
        <v>63</v>
      </c>
      <c r="B80" s="95">
        <v>1</v>
      </c>
      <c r="C80" s="79" t="s">
        <v>198</v>
      </c>
      <c r="D80" s="30" t="s">
        <v>197</v>
      </c>
      <c r="E80" s="85" t="s">
        <v>40</v>
      </c>
      <c r="F80" s="96">
        <v>12.93</v>
      </c>
      <c r="G80" s="35">
        <v>5</v>
      </c>
      <c r="H80" s="31">
        <f t="shared" si="0"/>
        <v>260</v>
      </c>
      <c r="I80" s="36">
        <f t="shared" si="1"/>
        <v>3361.7999999999997</v>
      </c>
      <c r="J80" s="149"/>
      <c r="K80" s="59" t="e">
        <f t="shared" si="5"/>
        <v>#DIV/0!</v>
      </c>
      <c r="L80" s="37">
        <f t="shared" si="7"/>
        <v>0</v>
      </c>
      <c r="M80" s="61" t="e">
        <f t="shared" si="6"/>
        <v>#DIV/0!</v>
      </c>
    </row>
    <row r="81" spans="1:13" s="93" customFormat="1" ht="23.85" customHeight="1" x14ac:dyDescent="0.25">
      <c r="A81" s="94" t="s">
        <v>43</v>
      </c>
      <c r="B81" s="95">
        <v>1</v>
      </c>
      <c r="C81" s="79" t="s">
        <v>198</v>
      </c>
      <c r="D81" s="30" t="s">
        <v>197</v>
      </c>
      <c r="E81" s="85" t="s">
        <v>41</v>
      </c>
      <c r="F81" s="96">
        <v>20.32</v>
      </c>
      <c r="G81" s="35">
        <v>1</v>
      </c>
      <c r="H81" s="31">
        <f t="shared" si="0"/>
        <v>52</v>
      </c>
      <c r="I81" s="36">
        <f t="shared" si="1"/>
        <v>1056.6400000000001</v>
      </c>
      <c r="J81" s="149"/>
      <c r="K81" s="59" t="e">
        <f t="shared" si="5"/>
        <v>#DIV/0!</v>
      </c>
      <c r="L81" s="37">
        <f t="shared" si="7"/>
        <v>0</v>
      </c>
      <c r="M81" s="61" t="e">
        <f t="shared" si="6"/>
        <v>#DIV/0!</v>
      </c>
    </row>
    <row r="82" spans="1:13" s="93" customFormat="1" ht="23.85" customHeight="1" x14ac:dyDescent="0.25">
      <c r="A82" s="94" t="s">
        <v>108</v>
      </c>
      <c r="B82" s="95">
        <v>1</v>
      </c>
      <c r="C82" s="79" t="s">
        <v>198</v>
      </c>
      <c r="D82" s="30" t="s">
        <v>197</v>
      </c>
      <c r="E82" s="85" t="s">
        <v>41</v>
      </c>
      <c r="F82" s="96">
        <v>20.66</v>
      </c>
      <c r="G82" s="35">
        <v>1</v>
      </c>
      <c r="H82" s="31">
        <f t="shared" si="0"/>
        <v>52</v>
      </c>
      <c r="I82" s="36">
        <f t="shared" si="1"/>
        <v>1074.32</v>
      </c>
      <c r="J82" s="149"/>
      <c r="K82" s="59" t="e">
        <f t="shared" si="5"/>
        <v>#DIV/0!</v>
      </c>
      <c r="L82" s="37">
        <f t="shared" si="7"/>
        <v>0</v>
      </c>
      <c r="M82" s="61" t="e">
        <f t="shared" si="6"/>
        <v>#DIV/0!</v>
      </c>
    </row>
    <row r="83" spans="1:13" s="93" customFormat="1" ht="23.85" customHeight="1" x14ac:dyDescent="0.25">
      <c r="A83" s="94" t="s">
        <v>439</v>
      </c>
      <c r="B83" s="95">
        <v>1</v>
      </c>
      <c r="C83" s="79" t="s">
        <v>198</v>
      </c>
      <c r="D83" s="30" t="s">
        <v>197</v>
      </c>
      <c r="E83" s="85" t="s">
        <v>41</v>
      </c>
      <c r="F83" s="97">
        <v>19.77</v>
      </c>
      <c r="G83" s="35">
        <v>1</v>
      </c>
      <c r="H83" s="31">
        <f t="shared" si="0"/>
        <v>52</v>
      </c>
      <c r="I83" s="36">
        <f t="shared" si="1"/>
        <v>1028.04</v>
      </c>
      <c r="J83" s="149"/>
      <c r="K83" s="59" t="e">
        <f t="shared" si="5"/>
        <v>#DIV/0!</v>
      </c>
      <c r="L83" s="37">
        <f t="shared" si="7"/>
        <v>0</v>
      </c>
      <c r="M83" s="61" t="e">
        <f t="shared" si="6"/>
        <v>#DIV/0!</v>
      </c>
    </row>
    <row r="84" spans="1:13" s="93" customFormat="1" ht="23.85" customHeight="1" x14ac:dyDescent="0.25">
      <c r="A84" s="94" t="s">
        <v>109</v>
      </c>
      <c r="B84" s="95">
        <v>1</v>
      </c>
      <c r="C84" s="79" t="s">
        <v>198</v>
      </c>
      <c r="D84" s="30" t="s">
        <v>197</v>
      </c>
      <c r="E84" s="85" t="s">
        <v>41</v>
      </c>
      <c r="F84" s="96">
        <v>20.92</v>
      </c>
      <c r="G84" s="35">
        <v>1</v>
      </c>
      <c r="H84" s="31">
        <f t="shared" si="0"/>
        <v>52</v>
      </c>
      <c r="I84" s="36">
        <f t="shared" si="1"/>
        <v>1087.8400000000001</v>
      </c>
      <c r="J84" s="149"/>
      <c r="K84" s="59" t="e">
        <f t="shared" si="5"/>
        <v>#DIV/0!</v>
      </c>
      <c r="L84" s="37">
        <f t="shared" si="7"/>
        <v>0</v>
      </c>
      <c r="M84" s="61" t="e">
        <f t="shared" si="6"/>
        <v>#DIV/0!</v>
      </c>
    </row>
    <row r="85" spans="1:13" s="93" customFormat="1" ht="23.85" customHeight="1" x14ac:dyDescent="0.25">
      <c r="A85" s="94" t="s">
        <v>475</v>
      </c>
      <c r="B85" s="95">
        <v>1</v>
      </c>
      <c r="C85" s="79" t="s">
        <v>198</v>
      </c>
      <c r="D85" s="30" t="s">
        <v>197</v>
      </c>
      <c r="E85" s="85" t="s">
        <v>41</v>
      </c>
      <c r="F85" s="97">
        <v>36.909999999999997</v>
      </c>
      <c r="G85" s="35">
        <v>1</v>
      </c>
      <c r="H85" s="31">
        <f t="shared" si="0"/>
        <v>52</v>
      </c>
      <c r="I85" s="36">
        <f t="shared" si="1"/>
        <v>1919.3199999999997</v>
      </c>
      <c r="J85" s="149"/>
      <c r="K85" s="59" t="e">
        <f t="shared" si="5"/>
        <v>#DIV/0!</v>
      </c>
      <c r="L85" s="37">
        <f t="shared" si="7"/>
        <v>0</v>
      </c>
      <c r="M85" s="61" t="e">
        <f t="shared" si="6"/>
        <v>#DIV/0!</v>
      </c>
    </row>
    <row r="86" spans="1:13" s="93" customFormat="1" ht="23.85" customHeight="1" x14ac:dyDescent="0.25">
      <c r="A86" s="94" t="s">
        <v>108</v>
      </c>
      <c r="B86" s="95">
        <v>1</v>
      </c>
      <c r="C86" s="79" t="s">
        <v>198</v>
      </c>
      <c r="D86" s="30" t="s">
        <v>197</v>
      </c>
      <c r="E86" s="85" t="s">
        <v>41</v>
      </c>
      <c r="F86" s="96">
        <v>37.08</v>
      </c>
      <c r="G86" s="35">
        <v>1</v>
      </c>
      <c r="H86" s="31">
        <f t="shared" si="0"/>
        <v>52</v>
      </c>
      <c r="I86" s="36">
        <f t="shared" si="1"/>
        <v>1928.1599999999999</v>
      </c>
      <c r="J86" s="149"/>
      <c r="K86" s="59" t="e">
        <f t="shared" si="5"/>
        <v>#DIV/0!</v>
      </c>
      <c r="L86" s="37">
        <f t="shared" si="7"/>
        <v>0</v>
      </c>
      <c r="M86" s="61" t="e">
        <f t="shared" si="6"/>
        <v>#DIV/0!</v>
      </c>
    </row>
    <row r="87" spans="1:13" s="93" customFormat="1" ht="23.85" customHeight="1" x14ac:dyDescent="0.25">
      <c r="A87" s="94" t="s">
        <v>112</v>
      </c>
      <c r="B87" s="95">
        <v>1</v>
      </c>
      <c r="C87" s="79" t="s">
        <v>198</v>
      </c>
      <c r="D87" s="30" t="s">
        <v>197</v>
      </c>
      <c r="E87" s="85" t="s">
        <v>65</v>
      </c>
      <c r="F87" s="96">
        <v>19.149999999999999</v>
      </c>
      <c r="G87" s="35">
        <v>3</v>
      </c>
      <c r="H87" s="31">
        <f t="shared" si="0"/>
        <v>156</v>
      </c>
      <c r="I87" s="36">
        <f t="shared" si="1"/>
        <v>2987.3999999999996</v>
      </c>
      <c r="J87" s="149"/>
      <c r="K87" s="59" t="e">
        <f t="shared" si="5"/>
        <v>#DIV/0!</v>
      </c>
      <c r="L87" s="37">
        <f t="shared" si="7"/>
        <v>0</v>
      </c>
      <c r="M87" s="61" t="e">
        <f t="shared" si="6"/>
        <v>#DIV/0!</v>
      </c>
    </row>
    <row r="88" spans="1:13" s="93" customFormat="1" ht="23.85" customHeight="1" x14ac:dyDescent="0.25">
      <c r="A88" s="94" t="s">
        <v>46</v>
      </c>
      <c r="B88" s="95">
        <v>1</v>
      </c>
      <c r="C88" s="79" t="s">
        <v>198</v>
      </c>
      <c r="D88" s="30" t="s">
        <v>197</v>
      </c>
      <c r="E88" s="85" t="s">
        <v>66</v>
      </c>
      <c r="F88" s="96">
        <v>32.58</v>
      </c>
      <c r="G88" s="35">
        <v>1</v>
      </c>
      <c r="H88" s="31">
        <f t="shared" ref="H88:H109" si="8">52*G88</f>
        <v>52</v>
      </c>
      <c r="I88" s="36">
        <f t="shared" ref="I88:I89" si="9">F88*H88</f>
        <v>1694.1599999999999</v>
      </c>
      <c r="J88" s="149"/>
      <c r="K88" s="59" t="e">
        <f t="shared" si="5"/>
        <v>#DIV/0!</v>
      </c>
      <c r="L88" s="37">
        <f t="shared" si="7"/>
        <v>0</v>
      </c>
      <c r="M88" s="61" t="e">
        <f t="shared" si="6"/>
        <v>#DIV/0!</v>
      </c>
    </row>
    <row r="89" spans="1:13" s="93" customFormat="1" ht="23.85" customHeight="1" x14ac:dyDescent="0.25">
      <c r="A89" s="94" t="s">
        <v>437</v>
      </c>
      <c r="B89" s="95" t="s">
        <v>17</v>
      </c>
      <c r="C89" s="79" t="s">
        <v>198</v>
      </c>
      <c r="D89" s="30" t="s">
        <v>197</v>
      </c>
      <c r="E89" s="100" t="s">
        <v>438</v>
      </c>
      <c r="F89" s="97">
        <v>54.37</v>
      </c>
      <c r="G89" s="35">
        <v>1</v>
      </c>
      <c r="H89" s="31">
        <f t="shared" si="8"/>
        <v>52</v>
      </c>
      <c r="I89" s="36">
        <f t="shared" si="9"/>
        <v>2827.24</v>
      </c>
      <c r="J89" s="149"/>
      <c r="K89" s="59" t="e">
        <f t="shared" si="5"/>
        <v>#DIV/0!</v>
      </c>
      <c r="L89" s="37">
        <f t="shared" si="7"/>
        <v>0</v>
      </c>
      <c r="M89" s="61" t="e">
        <f t="shared" si="6"/>
        <v>#DIV/0!</v>
      </c>
    </row>
    <row r="90" spans="1:13" s="93" customFormat="1" ht="23.85" customHeight="1" x14ac:dyDescent="0.25">
      <c r="A90" s="94" t="s">
        <v>67</v>
      </c>
      <c r="B90" s="95" t="s">
        <v>17</v>
      </c>
      <c r="C90" s="79" t="s">
        <v>198</v>
      </c>
      <c r="D90" s="30" t="s">
        <v>197</v>
      </c>
      <c r="E90" s="85" t="s">
        <v>68</v>
      </c>
      <c r="F90" s="96">
        <v>68.650000000000006</v>
      </c>
      <c r="G90" s="35">
        <v>1</v>
      </c>
      <c r="H90" s="31">
        <f t="shared" si="8"/>
        <v>52</v>
      </c>
      <c r="I90" s="36">
        <f t="shared" ref="I90:I109" si="10">F90*H90</f>
        <v>3569.8</v>
      </c>
      <c r="J90" s="149"/>
      <c r="K90" s="59" t="e">
        <f t="shared" si="5"/>
        <v>#DIV/0!</v>
      </c>
      <c r="L90" s="37">
        <f t="shared" si="7"/>
        <v>0</v>
      </c>
      <c r="M90" s="61" t="e">
        <f t="shared" si="6"/>
        <v>#DIV/0!</v>
      </c>
    </row>
    <row r="91" spans="1:13" s="93" customFormat="1" ht="23.85" customHeight="1" x14ac:dyDescent="0.25">
      <c r="A91" s="94" t="s">
        <v>113</v>
      </c>
      <c r="B91" s="95" t="s">
        <v>17</v>
      </c>
      <c r="C91" s="79" t="s">
        <v>198</v>
      </c>
      <c r="D91" s="30" t="s">
        <v>197</v>
      </c>
      <c r="E91" s="85" t="s">
        <v>114</v>
      </c>
      <c r="F91" s="96">
        <v>13.58</v>
      </c>
      <c r="G91" s="35">
        <v>5</v>
      </c>
      <c r="H91" s="31">
        <f t="shared" si="8"/>
        <v>260</v>
      </c>
      <c r="I91" s="36">
        <f t="shared" si="10"/>
        <v>3530.8</v>
      </c>
      <c r="J91" s="149"/>
      <c r="K91" s="59" t="e">
        <f t="shared" si="5"/>
        <v>#DIV/0!</v>
      </c>
      <c r="L91" s="37">
        <f t="shared" si="7"/>
        <v>0</v>
      </c>
      <c r="M91" s="61" t="e">
        <f t="shared" si="6"/>
        <v>#DIV/0!</v>
      </c>
    </row>
    <row r="92" spans="1:13" s="93" customFormat="1" ht="23.85" customHeight="1" x14ac:dyDescent="0.25">
      <c r="A92" s="94" t="s">
        <v>115</v>
      </c>
      <c r="B92" s="95" t="s">
        <v>17</v>
      </c>
      <c r="C92" s="79" t="s">
        <v>198</v>
      </c>
      <c r="D92" s="30" t="s">
        <v>197</v>
      </c>
      <c r="E92" s="85" t="s">
        <v>114</v>
      </c>
      <c r="F92" s="96">
        <v>11.33</v>
      </c>
      <c r="G92" s="35">
        <v>5</v>
      </c>
      <c r="H92" s="31">
        <f t="shared" si="8"/>
        <v>260</v>
      </c>
      <c r="I92" s="36">
        <f t="shared" si="10"/>
        <v>2945.8</v>
      </c>
      <c r="J92" s="149"/>
      <c r="K92" s="59" t="e">
        <f t="shared" si="5"/>
        <v>#DIV/0!</v>
      </c>
      <c r="L92" s="37">
        <f t="shared" si="7"/>
        <v>0</v>
      </c>
      <c r="M92" s="61" t="e">
        <f t="shared" si="6"/>
        <v>#DIV/0!</v>
      </c>
    </row>
    <row r="93" spans="1:13" s="93" customFormat="1" ht="23.85" customHeight="1" x14ac:dyDescent="0.25">
      <c r="A93" s="94" t="s">
        <v>116</v>
      </c>
      <c r="B93" s="95" t="s">
        <v>17</v>
      </c>
      <c r="C93" s="79" t="s">
        <v>198</v>
      </c>
      <c r="D93" s="30" t="s">
        <v>197</v>
      </c>
      <c r="E93" s="85" t="s">
        <v>114</v>
      </c>
      <c r="F93" s="96">
        <v>13.7</v>
      </c>
      <c r="G93" s="35">
        <v>5</v>
      </c>
      <c r="H93" s="31">
        <f t="shared" si="8"/>
        <v>260</v>
      </c>
      <c r="I93" s="36">
        <f t="shared" si="10"/>
        <v>3562</v>
      </c>
      <c r="J93" s="149"/>
      <c r="K93" s="59" t="e">
        <f t="shared" si="5"/>
        <v>#DIV/0!</v>
      </c>
      <c r="L93" s="37">
        <f t="shared" si="7"/>
        <v>0</v>
      </c>
      <c r="M93" s="61" t="e">
        <f t="shared" si="6"/>
        <v>#DIV/0!</v>
      </c>
    </row>
    <row r="94" spans="1:13" s="93" customFormat="1" ht="23.85" customHeight="1" x14ac:dyDescent="0.25">
      <c r="A94" s="94" t="s">
        <v>117</v>
      </c>
      <c r="B94" s="95" t="s">
        <v>17</v>
      </c>
      <c r="C94" s="79" t="s">
        <v>198</v>
      </c>
      <c r="D94" s="30" t="s">
        <v>197</v>
      </c>
      <c r="E94" s="85" t="s">
        <v>30</v>
      </c>
      <c r="F94" s="96">
        <v>15.65</v>
      </c>
      <c r="G94" s="35">
        <v>0.23</v>
      </c>
      <c r="H94" s="31">
        <f t="shared" si="8"/>
        <v>11.96</v>
      </c>
      <c r="I94" s="36">
        <f t="shared" si="10"/>
        <v>187.17400000000001</v>
      </c>
      <c r="J94" s="149"/>
      <c r="K94" s="59" t="e">
        <f t="shared" si="5"/>
        <v>#DIV/0!</v>
      </c>
      <c r="L94" s="37">
        <f t="shared" si="7"/>
        <v>0</v>
      </c>
      <c r="M94" s="61" t="e">
        <f t="shared" si="6"/>
        <v>#DIV/0!</v>
      </c>
    </row>
    <row r="95" spans="1:13" s="93" customFormat="1" ht="23.85" customHeight="1" x14ac:dyDescent="0.25">
      <c r="A95" s="94" t="s">
        <v>118</v>
      </c>
      <c r="B95" s="95" t="s">
        <v>17</v>
      </c>
      <c r="C95" s="79" t="s">
        <v>198</v>
      </c>
      <c r="D95" s="30" t="s">
        <v>197</v>
      </c>
      <c r="E95" s="85" t="s">
        <v>119</v>
      </c>
      <c r="F95" s="96">
        <v>51.83</v>
      </c>
      <c r="G95" s="35">
        <v>5</v>
      </c>
      <c r="H95" s="31">
        <f t="shared" si="8"/>
        <v>260</v>
      </c>
      <c r="I95" s="36">
        <f t="shared" si="10"/>
        <v>13475.8</v>
      </c>
      <c r="J95" s="149"/>
      <c r="K95" s="59" t="e">
        <f t="shared" si="5"/>
        <v>#DIV/0!</v>
      </c>
      <c r="L95" s="37">
        <f t="shared" si="7"/>
        <v>0</v>
      </c>
      <c r="M95" s="61" t="e">
        <f t="shared" si="6"/>
        <v>#DIV/0!</v>
      </c>
    </row>
    <row r="96" spans="1:13" s="93" customFormat="1" ht="23.85" customHeight="1" x14ac:dyDescent="0.25">
      <c r="A96" s="94" t="s">
        <v>122</v>
      </c>
      <c r="B96" s="95">
        <v>1</v>
      </c>
      <c r="C96" s="79" t="s">
        <v>198</v>
      </c>
      <c r="D96" s="30" t="s">
        <v>197</v>
      </c>
      <c r="E96" s="85" t="s">
        <v>71</v>
      </c>
      <c r="F96" s="96">
        <v>42.96</v>
      </c>
      <c r="G96" s="35">
        <v>3</v>
      </c>
      <c r="H96" s="31">
        <f t="shared" si="8"/>
        <v>156</v>
      </c>
      <c r="I96" s="36">
        <f t="shared" si="10"/>
        <v>6701.76</v>
      </c>
      <c r="J96" s="149"/>
      <c r="K96" s="59" t="e">
        <f t="shared" si="5"/>
        <v>#DIV/0!</v>
      </c>
      <c r="L96" s="37">
        <f t="shared" si="7"/>
        <v>0</v>
      </c>
      <c r="M96" s="61" t="e">
        <f t="shared" si="6"/>
        <v>#DIV/0!</v>
      </c>
    </row>
    <row r="97" spans="1:13" s="93" customFormat="1" ht="23.85" customHeight="1" x14ac:dyDescent="0.25">
      <c r="A97" s="94" t="s">
        <v>123</v>
      </c>
      <c r="B97" s="95">
        <v>1</v>
      </c>
      <c r="C97" s="79" t="s">
        <v>198</v>
      </c>
      <c r="D97" s="30" t="s">
        <v>197</v>
      </c>
      <c r="E97" s="85" t="s">
        <v>33</v>
      </c>
      <c r="F97" s="96">
        <v>102.67</v>
      </c>
      <c r="G97" s="35">
        <v>5</v>
      </c>
      <c r="H97" s="31">
        <f t="shared" si="8"/>
        <v>260</v>
      </c>
      <c r="I97" s="36">
        <f t="shared" si="10"/>
        <v>26694.2</v>
      </c>
      <c r="J97" s="149"/>
      <c r="K97" s="59" t="e">
        <f t="shared" si="5"/>
        <v>#DIV/0!</v>
      </c>
      <c r="L97" s="37">
        <f t="shared" si="7"/>
        <v>0</v>
      </c>
      <c r="M97" s="61" t="e">
        <f t="shared" si="6"/>
        <v>#DIV/0!</v>
      </c>
    </row>
    <row r="98" spans="1:13" s="93" customFormat="1" ht="23.85" customHeight="1" x14ac:dyDescent="0.25">
      <c r="A98" s="94" t="s">
        <v>124</v>
      </c>
      <c r="B98" s="95">
        <v>1</v>
      </c>
      <c r="C98" s="79" t="s">
        <v>198</v>
      </c>
      <c r="D98" s="30" t="s">
        <v>197</v>
      </c>
      <c r="E98" s="85" t="s">
        <v>72</v>
      </c>
      <c r="F98" s="96">
        <v>18.28</v>
      </c>
      <c r="G98" s="35">
        <v>1</v>
      </c>
      <c r="H98" s="31">
        <f t="shared" si="8"/>
        <v>52</v>
      </c>
      <c r="I98" s="36">
        <f t="shared" si="10"/>
        <v>950.56000000000006</v>
      </c>
      <c r="J98" s="149"/>
      <c r="K98" s="59" t="e">
        <f t="shared" si="5"/>
        <v>#DIV/0!</v>
      </c>
      <c r="L98" s="37">
        <f t="shared" si="7"/>
        <v>0</v>
      </c>
      <c r="M98" s="61" t="e">
        <f t="shared" si="6"/>
        <v>#DIV/0!</v>
      </c>
    </row>
    <row r="99" spans="1:13" s="93" customFormat="1" ht="23.85" customHeight="1" x14ac:dyDescent="0.25">
      <c r="A99" s="94" t="s">
        <v>19</v>
      </c>
      <c r="B99" s="95" t="s">
        <v>17</v>
      </c>
      <c r="C99" s="79" t="s">
        <v>198</v>
      </c>
      <c r="D99" s="30" t="s">
        <v>197</v>
      </c>
      <c r="E99" s="85" t="s">
        <v>74</v>
      </c>
      <c r="F99" s="96">
        <v>44.44</v>
      </c>
      <c r="G99" s="35">
        <v>1</v>
      </c>
      <c r="H99" s="31">
        <f t="shared" si="8"/>
        <v>52</v>
      </c>
      <c r="I99" s="36">
        <f t="shared" si="10"/>
        <v>2310.88</v>
      </c>
      <c r="J99" s="149"/>
      <c r="K99" s="59" t="e">
        <f t="shared" si="5"/>
        <v>#DIV/0!</v>
      </c>
      <c r="L99" s="37">
        <f t="shared" si="7"/>
        <v>0</v>
      </c>
      <c r="M99" s="61" t="e">
        <f t="shared" si="6"/>
        <v>#DIV/0!</v>
      </c>
    </row>
    <row r="100" spans="1:13" s="93" customFormat="1" ht="23.85" customHeight="1" x14ac:dyDescent="0.25">
      <c r="A100" s="94" t="s">
        <v>19</v>
      </c>
      <c r="B100" s="95" t="s">
        <v>17</v>
      </c>
      <c r="C100" s="79" t="s">
        <v>198</v>
      </c>
      <c r="D100" s="30" t="s">
        <v>197</v>
      </c>
      <c r="E100" s="85" t="s">
        <v>76</v>
      </c>
      <c r="F100" s="96">
        <v>20.11</v>
      </c>
      <c r="G100" s="35">
        <v>1</v>
      </c>
      <c r="H100" s="31">
        <f t="shared" si="8"/>
        <v>52</v>
      </c>
      <c r="I100" s="36">
        <f t="shared" si="10"/>
        <v>1045.72</v>
      </c>
      <c r="J100" s="149"/>
      <c r="K100" s="59" t="e">
        <f t="shared" si="5"/>
        <v>#DIV/0!</v>
      </c>
      <c r="L100" s="37">
        <f t="shared" si="7"/>
        <v>0</v>
      </c>
      <c r="M100" s="61" t="e">
        <f t="shared" si="6"/>
        <v>#DIV/0!</v>
      </c>
    </row>
    <row r="101" spans="1:13" s="93" customFormat="1" ht="23.85" customHeight="1" x14ac:dyDescent="0.25">
      <c r="A101" s="94" t="s">
        <v>73</v>
      </c>
      <c r="B101" s="95" t="s">
        <v>17</v>
      </c>
      <c r="C101" s="79" t="s">
        <v>198</v>
      </c>
      <c r="D101" s="30" t="s">
        <v>197</v>
      </c>
      <c r="E101" s="85" t="s">
        <v>436</v>
      </c>
      <c r="F101" s="96">
        <v>20.81</v>
      </c>
      <c r="G101" s="35">
        <v>1</v>
      </c>
      <c r="H101" s="31">
        <f t="shared" si="8"/>
        <v>52</v>
      </c>
      <c r="I101" s="36">
        <f t="shared" si="10"/>
        <v>1082.1199999999999</v>
      </c>
      <c r="J101" s="149"/>
      <c r="K101" s="59" t="e">
        <f t="shared" si="5"/>
        <v>#DIV/0!</v>
      </c>
      <c r="L101" s="37">
        <f t="shared" si="7"/>
        <v>0</v>
      </c>
      <c r="M101" s="61" t="e">
        <f t="shared" si="6"/>
        <v>#DIV/0!</v>
      </c>
    </row>
    <row r="102" spans="1:13" s="93" customFormat="1" ht="23.85" customHeight="1" x14ac:dyDescent="0.25">
      <c r="A102" s="94" t="s">
        <v>451</v>
      </c>
      <c r="B102" s="95" t="s">
        <v>17</v>
      </c>
      <c r="C102" s="79" t="s">
        <v>198</v>
      </c>
      <c r="D102" s="30" t="s">
        <v>197</v>
      </c>
      <c r="E102" s="100" t="s">
        <v>474</v>
      </c>
      <c r="F102" s="97">
        <v>13.2</v>
      </c>
      <c r="G102" s="35">
        <v>0.23</v>
      </c>
      <c r="H102" s="31">
        <f t="shared" si="8"/>
        <v>11.96</v>
      </c>
      <c r="I102" s="36">
        <f t="shared" si="10"/>
        <v>157.87200000000001</v>
      </c>
      <c r="J102" s="149"/>
      <c r="K102" s="59" t="e">
        <f t="shared" si="5"/>
        <v>#DIV/0!</v>
      </c>
      <c r="L102" s="37">
        <f t="shared" si="7"/>
        <v>0</v>
      </c>
      <c r="M102" s="61" t="e">
        <f t="shared" si="6"/>
        <v>#DIV/0!</v>
      </c>
    </row>
    <row r="103" spans="1:13" s="93" customFormat="1" ht="23.85" customHeight="1" x14ac:dyDescent="0.25">
      <c r="A103" s="94" t="s">
        <v>75</v>
      </c>
      <c r="B103" s="95" t="s">
        <v>17</v>
      </c>
      <c r="C103" s="79" t="s">
        <v>198</v>
      </c>
      <c r="D103" s="30" t="s">
        <v>197</v>
      </c>
      <c r="E103" s="85" t="s">
        <v>78</v>
      </c>
      <c r="F103" s="96">
        <v>4.2</v>
      </c>
      <c r="G103" s="35">
        <v>5</v>
      </c>
      <c r="H103" s="31">
        <f t="shared" si="8"/>
        <v>260</v>
      </c>
      <c r="I103" s="36">
        <f t="shared" si="10"/>
        <v>1092</v>
      </c>
      <c r="J103" s="149"/>
      <c r="K103" s="59" t="e">
        <f t="shared" si="5"/>
        <v>#DIV/0!</v>
      </c>
      <c r="L103" s="37">
        <f t="shared" si="7"/>
        <v>0</v>
      </c>
      <c r="M103" s="61" t="e">
        <f t="shared" si="6"/>
        <v>#DIV/0!</v>
      </c>
    </row>
    <row r="104" spans="1:13" s="93" customFormat="1" ht="23.85" customHeight="1" x14ac:dyDescent="0.25">
      <c r="A104" s="94" t="s">
        <v>19</v>
      </c>
      <c r="B104" s="95" t="s">
        <v>17</v>
      </c>
      <c r="C104" s="79" t="s">
        <v>198</v>
      </c>
      <c r="D104" s="30" t="s">
        <v>197</v>
      </c>
      <c r="E104" s="85" t="s">
        <v>23</v>
      </c>
      <c r="F104" s="96">
        <v>3.14</v>
      </c>
      <c r="G104" s="35">
        <v>3</v>
      </c>
      <c r="H104" s="31">
        <f t="shared" si="8"/>
        <v>156</v>
      </c>
      <c r="I104" s="36">
        <f t="shared" si="10"/>
        <v>489.84000000000003</v>
      </c>
      <c r="J104" s="149"/>
      <c r="K104" s="59" t="e">
        <f t="shared" si="5"/>
        <v>#DIV/0!</v>
      </c>
      <c r="L104" s="37">
        <f t="shared" si="7"/>
        <v>0</v>
      </c>
      <c r="M104" s="61" t="e">
        <f t="shared" si="6"/>
        <v>#DIV/0!</v>
      </c>
    </row>
    <row r="105" spans="1:13" s="93" customFormat="1" ht="23.85" customHeight="1" x14ac:dyDescent="0.25">
      <c r="A105" s="94" t="s">
        <v>449</v>
      </c>
      <c r="B105" s="95" t="s">
        <v>17</v>
      </c>
      <c r="C105" s="79" t="s">
        <v>198</v>
      </c>
      <c r="D105" s="30" t="s">
        <v>197</v>
      </c>
      <c r="E105" s="100" t="s">
        <v>436</v>
      </c>
      <c r="F105" s="97">
        <v>37.880000000000003</v>
      </c>
      <c r="G105" s="35">
        <v>1</v>
      </c>
      <c r="H105" s="31">
        <f t="shared" si="8"/>
        <v>52</v>
      </c>
      <c r="I105" s="36">
        <f t="shared" si="10"/>
        <v>1969.7600000000002</v>
      </c>
      <c r="J105" s="149"/>
      <c r="K105" s="59" t="e">
        <f t="shared" si="5"/>
        <v>#DIV/0!</v>
      </c>
      <c r="L105" s="37">
        <f t="shared" si="7"/>
        <v>0</v>
      </c>
      <c r="M105" s="61" t="e">
        <f t="shared" si="6"/>
        <v>#DIV/0!</v>
      </c>
    </row>
    <row r="106" spans="1:13" s="93" customFormat="1" ht="23.85" customHeight="1" x14ac:dyDescent="0.25">
      <c r="A106" s="94" t="s">
        <v>77</v>
      </c>
      <c r="B106" s="95" t="s">
        <v>17</v>
      </c>
      <c r="C106" s="79" t="s">
        <v>198</v>
      </c>
      <c r="D106" s="30" t="s">
        <v>197</v>
      </c>
      <c r="E106" s="85" t="s">
        <v>42</v>
      </c>
      <c r="F106" s="96">
        <v>56.27</v>
      </c>
      <c r="G106" s="35">
        <v>5</v>
      </c>
      <c r="H106" s="31">
        <f t="shared" si="8"/>
        <v>260</v>
      </c>
      <c r="I106" s="36">
        <f t="shared" si="10"/>
        <v>14630.2</v>
      </c>
      <c r="J106" s="149"/>
      <c r="K106" s="59" t="e">
        <f t="shared" si="5"/>
        <v>#DIV/0!</v>
      </c>
      <c r="L106" s="37">
        <f t="shared" si="7"/>
        <v>0</v>
      </c>
      <c r="M106" s="61" t="e">
        <f t="shared" si="6"/>
        <v>#DIV/0!</v>
      </c>
    </row>
    <row r="107" spans="1:13" s="93" customFormat="1" ht="23.85" customHeight="1" x14ac:dyDescent="0.25">
      <c r="A107" s="94" t="s">
        <v>450</v>
      </c>
      <c r="B107" s="95" t="s">
        <v>17</v>
      </c>
      <c r="C107" s="79" t="s">
        <v>198</v>
      </c>
      <c r="D107" s="30" t="s">
        <v>197</v>
      </c>
      <c r="E107" s="100" t="s">
        <v>474</v>
      </c>
      <c r="F107" s="97">
        <v>19.53</v>
      </c>
      <c r="G107" s="35">
        <v>0.23</v>
      </c>
      <c r="H107" s="31">
        <f t="shared" si="8"/>
        <v>11.96</v>
      </c>
      <c r="I107" s="36">
        <f t="shared" si="10"/>
        <v>233.57880000000003</v>
      </c>
      <c r="J107" s="149"/>
      <c r="K107" s="59" t="e">
        <f t="shared" si="5"/>
        <v>#DIV/0!</v>
      </c>
      <c r="L107" s="37">
        <f t="shared" si="7"/>
        <v>0</v>
      </c>
      <c r="M107" s="61" t="e">
        <f t="shared" si="6"/>
        <v>#DIV/0!</v>
      </c>
    </row>
    <row r="108" spans="1:13" s="93" customFormat="1" ht="23.85" customHeight="1" x14ac:dyDescent="0.25">
      <c r="A108" s="94" t="s">
        <v>19</v>
      </c>
      <c r="B108" s="95" t="s">
        <v>17</v>
      </c>
      <c r="C108" s="79" t="s">
        <v>198</v>
      </c>
      <c r="D108" s="30" t="s">
        <v>197</v>
      </c>
      <c r="E108" s="85" t="s">
        <v>23</v>
      </c>
      <c r="F108" s="96">
        <v>19.170000000000002</v>
      </c>
      <c r="G108" s="35">
        <v>3</v>
      </c>
      <c r="H108" s="31">
        <f t="shared" si="8"/>
        <v>156</v>
      </c>
      <c r="I108" s="36">
        <f t="shared" si="10"/>
        <v>2990.5200000000004</v>
      </c>
      <c r="J108" s="148"/>
      <c r="K108" s="59" t="e">
        <f t="shared" si="5"/>
        <v>#DIV/0!</v>
      </c>
      <c r="L108" s="37">
        <f t="shared" si="7"/>
        <v>0</v>
      </c>
      <c r="M108" s="61" t="e">
        <f t="shared" si="6"/>
        <v>#DIV/0!</v>
      </c>
    </row>
    <row r="109" spans="1:13" s="93" customFormat="1" ht="23.85" customHeight="1" thickBot="1" x14ac:dyDescent="0.3">
      <c r="A109" s="101" t="s">
        <v>19</v>
      </c>
      <c r="B109" s="102" t="s">
        <v>17</v>
      </c>
      <c r="C109" s="83" t="s">
        <v>198</v>
      </c>
      <c r="D109" s="38" t="s">
        <v>197</v>
      </c>
      <c r="E109" s="103" t="s">
        <v>68</v>
      </c>
      <c r="F109" s="104">
        <v>20.11</v>
      </c>
      <c r="G109" s="39">
        <v>1</v>
      </c>
      <c r="H109" s="40">
        <f t="shared" si="8"/>
        <v>52</v>
      </c>
      <c r="I109" s="41">
        <f t="shared" si="10"/>
        <v>1045.72</v>
      </c>
      <c r="J109" s="150"/>
      <c r="K109" s="58" t="e">
        <f t="shared" si="5"/>
        <v>#DIV/0!</v>
      </c>
      <c r="L109" s="37">
        <f t="shared" si="7"/>
        <v>0</v>
      </c>
      <c r="M109" s="62" t="e">
        <f t="shared" si="6"/>
        <v>#DIV/0!</v>
      </c>
    </row>
    <row r="110" spans="1:13" s="93" customFormat="1" ht="20.45" customHeight="1" thickBot="1" x14ac:dyDescent="0.3">
      <c r="A110" s="105" t="s">
        <v>86</v>
      </c>
      <c r="B110" s="106"/>
      <c r="C110" s="106"/>
      <c r="D110" s="106"/>
      <c r="E110" s="107"/>
      <c r="F110" s="108">
        <f>SUM(F11:F109)</f>
        <v>3451.6599999999989</v>
      </c>
      <c r="G110" s="109"/>
      <c r="H110" s="109"/>
      <c r="I110" s="110">
        <f>SUM(I11:I109)</f>
        <v>580003.64759999979</v>
      </c>
      <c r="J110" s="109"/>
      <c r="K110" s="111" t="e">
        <f>SUM(K11:K109)</f>
        <v>#DIV/0!</v>
      </c>
      <c r="L110" s="109"/>
      <c r="M110" s="112" t="e">
        <f>SUM(M11:M109)</f>
        <v>#DIV/0!</v>
      </c>
    </row>
    <row r="111" spans="1:13" s="93" customFormat="1" ht="23.85" customHeight="1" x14ac:dyDescent="0.25">
      <c r="A111" s="113" t="s">
        <v>127</v>
      </c>
      <c r="B111" s="114" t="s">
        <v>126</v>
      </c>
      <c r="C111" s="115" t="s">
        <v>171</v>
      </c>
      <c r="D111" s="69" t="s">
        <v>125</v>
      </c>
      <c r="E111" s="116" t="s">
        <v>150</v>
      </c>
      <c r="F111" s="117">
        <v>37.58</v>
      </c>
      <c r="G111" s="118">
        <v>2</v>
      </c>
      <c r="H111" s="70">
        <f>52*G111</f>
        <v>104</v>
      </c>
      <c r="I111" s="71">
        <f>F111*H111</f>
        <v>3908.3199999999997</v>
      </c>
      <c r="J111" s="151"/>
      <c r="K111" s="33" t="e">
        <f>I111/J111</f>
        <v>#DIV/0!</v>
      </c>
      <c r="L111" s="37">
        <f t="shared" si="7"/>
        <v>0</v>
      </c>
      <c r="M111" s="34" t="e">
        <f t="shared" si="6"/>
        <v>#DIV/0!</v>
      </c>
    </row>
    <row r="112" spans="1:13" s="93" customFormat="1" ht="23.85" customHeight="1" x14ac:dyDescent="0.25">
      <c r="A112" s="119" t="s">
        <v>128</v>
      </c>
      <c r="B112" s="120" t="s">
        <v>126</v>
      </c>
      <c r="C112" s="100" t="s">
        <v>171</v>
      </c>
      <c r="D112" s="72" t="s">
        <v>125</v>
      </c>
      <c r="E112" s="121" t="s">
        <v>200</v>
      </c>
      <c r="F112" s="122">
        <v>30</v>
      </c>
      <c r="G112" s="123">
        <v>3</v>
      </c>
      <c r="H112" s="70">
        <f t="shared" ref="H112:H158" si="11">52*G112</f>
        <v>156</v>
      </c>
      <c r="I112" s="71">
        <f t="shared" ref="I112:I158" si="12">F112*H112</f>
        <v>4680</v>
      </c>
      <c r="J112" s="152"/>
      <c r="K112" s="59" t="e">
        <f t="shared" ref="K112:K157" si="13">I112/J112</f>
        <v>#DIV/0!</v>
      </c>
      <c r="L112" s="37">
        <f t="shared" si="7"/>
        <v>0</v>
      </c>
      <c r="M112" s="61" t="e">
        <f t="shared" si="6"/>
        <v>#DIV/0!</v>
      </c>
    </row>
    <row r="113" spans="1:13" s="93" customFormat="1" ht="23.85" customHeight="1" x14ac:dyDescent="0.25">
      <c r="A113" s="119" t="s">
        <v>148</v>
      </c>
      <c r="B113" s="120" t="s">
        <v>126</v>
      </c>
      <c r="C113" s="100" t="s">
        <v>171</v>
      </c>
      <c r="D113" s="72" t="s">
        <v>125</v>
      </c>
      <c r="E113" s="121" t="s">
        <v>64</v>
      </c>
      <c r="F113" s="122">
        <v>57.66</v>
      </c>
      <c r="G113" s="123">
        <v>3</v>
      </c>
      <c r="H113" s="70">
        <f t="shared" si="11"/>
        <v>156</v>
      </c>
      <c r="I113" s="71">
        <f t="shared" si="12"/>
        <v>8994.9599999999991</v>
      </c>
      <c r="J113" s="152"/>
      <c r="K113" s="59" t="e">
        <f t="shared" si="13"/>
        <v>#DIV/0!</v>
      </c>
      <c r="L113" s="37">
        <f t="shared" si="7"/>
        <v>0</v>
      </c>
      <c r="M113" s="61" t="e">
        <f t="shared" si="6"/>
        <v>#DIV/0!</v>
      </c>
    </row>
    <row r="114" spans="1:13" s="93" customFormat="1" ht="23.85" customHeight="1" x14ac:dyDescent="0.25">
      <c r="A114" s="119" t="s">
        <v>149</v>
      </c>
      <c r="B114" s="120" t="s">
        <v>126</v>
      </c>
      <c r="C114" s="100" t="s">
        <v>171</v>
      </c>
      <c r="D114" s="72" t="s">
        <v>125</v>
      </c>
      <c r="E114" s="121" t="s">
        <v>152</v>
      </c>
      <c r="F114" s="122">
        <v>39</v>
      </c>
      <c r="G114" s="123">
        <v>2</v>
      </c>
      <c r="H114" s="70">
        <f t="shared" si="11"/>
        <v>104</v>
      </c>
      <c r="I114" s="71">
        <f t="shared" si="12"/>
        <v>4056</v>
      </c>
      <c r="J114" s="152"/>
      <c r="K114" s="59" t="e">
        <f t="shared" si="13"/>
        <v>#DIV/0!</v>
      </c>
      <c r="L114" s="37">
        <f t="shared" si="7"/>
        <v>0</v>
      </c>
      <c r="M114" s="61" t="e">
        <f t="shared" si="6"/>
        <v>#DIV/0!</v>
      </c>
    </row>
    <row r="115" spans="1:13" s="93" customFormat="1" ht="23.85" customHeight="1" x14ac:dyDescent="0.25">
      <c r="A115" s="119" t="s">
        <v>129</v>
      </c>
      <c r="B115" s="120" t="s">
        <v>126</v>
      </c>
      <c r="C115" s="100" t="s">
        <v>171</v>
      </c>
      <c r="D115" s="72" t="s">
        <v>125</v>
      </c>
      <c r="E115" s="121" t="s">
        <v>153</v>
      </c>
      <c r="F115" s="122">
        <v>15.38</v>
      </c>
      <c r="G115" s="123">
        <v>5</v>
      </c>
      <c r="H115" s="70">
        <f t="shared" si="11"/>
        <v>260</v>
      </c>
      <c r="I115" s="71">
        <f t="shared" si="12"/>
        <v>3998.8</v>
      </c>
      <c r="J115" s="152"/>
      <c r="K115" s="59" t="e">
        <f t="shared" si="13"/>
        <v>#DIV/0!</v>
      </c>
      <c r="L115" s="37">
        <f t="shared" si="7"/>
        <v>0</v>
      </c>
      <c r="M115" s="61" t="e">
        <f t="shared" si="6"/>
        <v>#DIV/0!</v>
      </c>
    </row>
    <row r="116" spans="1:13" s="93" customFormat="1" ht="23.85" customHeight="1" x14ac:dyDescent="0.25">
      <c r="A116" s="119" t="s">
        <v>130</v>
      </c>
      <c r="B116" s="120" t="s">
        <v>126</v>
      </c>
      <c r="C116" s="100" t="s">
        <v>171</v>
      </c>
      <c r="D116" s="72" t="s">
        <v>125</v>
      </c>
      <c r="E116" s="121" t="s">
        <v>154</v>
      </c>
      <c r="F116" s="122">
        <v>18.91</v>
      </c>
      <c r="G116" s="123">
        <v>5</v>
      </c>
      <c r="H116" s="70">
        <f t="shared" si="11"/>
        <v>260</v>
      </c>
      <c r="I116" s="71">
        <f t="shared" si="12"/>
        <v>4916.6000000000004</v>
      </c>
      <c r="J116" s="152"/>
      <c r="K116" s="59" t="e">
        <f t="shared" si="13"/>
        <v>#DIV/0!</v>
      </c>
      <c r="L116" s="37">
        <f t="shared" si="7"/>
        <v>0</v>
      </c>
      <c r="M116" s="61" t="e">
        <f t="shared" si="6"/>
        <v>#DIV/0!</v>
      </c>
    </row>
    <row r="117" spans="1:13" s="93" customFormat="1" ht="23.85" customHeight="1" x14ac:dyDescent="0.25">
      <c r="A117" s="119" t="s">
        <v>131</v>
      </c>
      <c r="B117" s="120" t="s">
        <v>126</v>
      </c>
      <c r="C117" s="100" t="s">
        <v>171</v>
      </c>
      <c r="D117" s="72" t="s">
        <v>125</v>
      </c>
      <c r="E117" s="121" t="s">
        <v>155</v>
      </c>
      <c r="F117" s="122">
        <v>57.66</v>
      </c>
      <c r="G117" s="123">
        <v>3</v>
      </c>
      <c r="H117" s="70">
        <f t="shared" si="11"/>
        <v>156</v>
      </c>
      <c r="I117" s="71">
        <f t="shared" si="12"/>
        <v>8994.9599999999991</v>
      </c>
      <c r="J117" s="152"/>
      <c r="K117" s="59" t="e">
        <f t="shared" si="13"/>
        <v>#DIV/0!</v>
      </c>
      <c r="L117" s="37">
        <f t="shared" si="7"/>
        <v>0</v>
      </c>
      <c r="M117" s="61" t="e">
        <f t="shared" si="6"/>
        <v>#DIV/0!</v>
      </c>
    </row>
    <row r="118" spans="1:13" s="93" customFormat="1" ht="23.85" customHeight="1" x14ac:dyDescent="0.25">
      <c r="A118" s="119" t="s">
        <v>132</v>
      </c>
      <c r="B118" s="120" t="s">
        <v>126</v>
      </c>
      <c r="C118" s="100" t="s">
        <v>171</v>
      </c>
      <c r="D118" s="72" t="s">
        <v>125</v>
      </c>
      <c r="E118" s="121" t="s">
        <v>192</v>
      </c>
      <c r="F118" s="122">
        <v>14.5</v>
      </c>
      <c r="G118" s="123">
        <v>1</v>
      </c>
      <c r="H118" s="70">
        <f t="shared" si="11"/>
        <v>52</v>
      </c>
      <c r="I118" s="71">
        <f t="shared" si="12"/>
        <v>754</v>
      </c>
      <c r="J118" s="152"/>
      <c r="K118" s="59" t="e">
        <f t="shared" si="13"/>
        <v>#DIV/0!</v>
      </c>
      <c r="L118" s="37">
        <f t="shared" si="7"/>
        <v>0</v>
      </c>
      <c r="M118" s="61" t="e">
        <f t="shared" si="6"/>
        <v>#DIV/0!</v>
      </c>
    </row>
    <row r="119" spans="1:13" s="93" customFormat="1" ht="23.85" customHeight="1" x14ac:dyDescent="0.25">
      <c r="A119" s="119" t="s">
        <v>133</v>
      </c>
      <c r="B119" s="120" t="s">
        <v>126</v>
      </c>
      <c r="C119" s="100" t="s">
        <v>171</v>
      </c>
      <c r="D119" s="72" t="s">
        <v>125</v>
      </c>
      <c r="E119" s="121" t="s">
        <v>30</v>
      </c>
      <c r="F119" s="122">
        <v>12</v>
      </c>
      <c r="G119" s="123">
        <v>0.23</v>
      </c>
      <c r="H119" s="70">
        <f t="shared" si="11"/>
        <v>11.96</v>
      </c>
      <c r="I119" s="71">
        <f t="shared" si="12"/>
        <v>143.52000000000001</v>
      </c>
      <c r="J119" s="152"/>
      <c r="K119" s="59" t="e">
        <f t="shared" si="13"/>
        <v>#DIV/0!</v>
      </c>
      <c r="L119" s="37">
        <f t="shared" si="7"/>
        <v>0</v>
      </c>
      <c r="M119" s="61" t="e">
        <f t="shared" si="6"/>
        <v>#DIV/0!</v>
      </c>
    </row>
    <row r="120" spans="1:13" s="93" customFormat="1" ht="23.85" customHeight="1" x14ac:dyDescent="0.25">
      <c r="A120" s="119" t="s">
        <v>134</v>
      </c>
      <c r="B120" s="120" t="s">
        <v>126</v>
      </c>
      <c r="C120" s="100" t="s">
        <v>171</v>
      </c>
      <c r="D120" s="72" t="s">
        <v>125</v>
      </c>
      <c r="E120" s="121" t="s">
        <v>157</v>
      </c>
      <c r="F120" s="122">
        <v>19.88</v>
      </c>
      <c r="G120" s="123">
        <v>1</v>
      </c>
      <c r="H120" s="70">
        <f t="shared" si="11"/>
        <v>52</v>
      </c>
      <c r="I120" s="71">
        <f t="shared" si="12"/>
        <v>1033.76</v>
      </c>
      <c r="J120" s="152"/>
      <c r="K120" s="59" t="e">
        <f t="shared" si="13"/>
        <v>#DIV/0!</v>
      </c>
      <c r="L120" s="37">
        <f t="shared" si="7"/>
        <v>0</v>
      </c>
      <c r="M120" s="61" t="e">
        <f t="shared" si="6"/>
        <v>#DIV/0!</v>
      </c>
    </row>
    <row r="121" spans="1:13" s="93" customFormat="1" ht="23.85" customHeight="1" x14ac:dyDescent="0.25">
      <c r="A121" s="119" t="s">
        <v>135</v>
      </c>
      <c r="B121" s="120" t="s">
        <v>126</v>
      </c>
      <c r="C121" s="100" t="s">
        <v>171</v>
      </c>
      <c r="D121" s="72" t="s">
        <v>125</v>
      </c>
      <c r="E121" s="121" t="s">
        <v>158</v>
      </c>
      <c r="F121" s="122">
        <v>20.399999999999999</v>
      </c>
      <c r="G121" s="123">
        <v>1</v>
      </c>
      <c r="H121" s="70">
        <f t="shared" si="11"/>
        <v>52</v>
      </c>
      <c r="I121" s="71">
        <f t="shared" si="12"/>
        <v>1060.8</v>
      </c>
      <c r="J121" s="152"/>
      <c r="K121" s="59" t="e">
        <f t="shared" si="13"/>
        <v>#DIV/0!</v>
      </c>
      <c r="L121" s="37">
        <f t="shared" si="7"/>
        <v>0</v>
      </c>
      <c r="M121" s="61" t="e">
        <f t="shared" si="6"/>
        <v>#DIV/0!</v>
      </c>
    </row>
    <row r="122" spans="1:13" s="93" customFormat="1" ht="23.85" customHeight="1" x14ac:dyDescent="0.25">
      <c r="A122" s="119" t="s">
        <v>136</v>
      </c>
      <c r="B122" s="120" t="s">
        <v>126</v>
      </c>
      <c r="C122" s="100" t="s">
        <v>171</v>
      </c>
      <c r="D122" s="72" t="s">
        <v>125</v>
      </c>
      <c r="E122" s="121" t="s">
        <v>159</v>
      </c>
      <c r="F122" s="122">
        <v>15</v>
      </c>
      <c r="G122" s="123">
        <v>1</v>
      </c>
      <c r="H122" s="70">
        <f t="shared" si="11"/>
        <v>52</v>
      </c>
      <c r="I122" s="71">
        <f t="shared" si="12"/>
        <v>780</v>
      </c>
      <c r="J122" s="152"/>
      <c r="K122" s="59" t="e">
        <f t="shared" si="13"/>
        <v>#DIV/0!</v>
      </c>
      <c r="L122" s="37">
        <f t="shared" si="7"/>
        <v>0</v>
      </c>
      <c r="M122" s="61" t="e">
        <f t="shared" si="6"/>
        <v>#DIV/0!</v>
      </c>
    </row>
    <row r="123" spans="1:13" s="93" customFormat="1" ht="23.85" customHeight="1" x14ac:dyDescent="0.25">
      <c r="A123" s="119" t="s">
        <v>137</v>
      </c>
      <c r="B123" s="120" t="s">
        <v>126</v>
      </c>
      <c r="C123" s="100" t="s">
        <v>171</v>
      </c>
      <c r="D123" s="72" t="s">
        <v>125</v>
      </c>
      <c r="E123" s="121" t="s">
        <v>160</v>
      </c>
      <c r="F123" s="122">
        <v>17</v>
      </c>
      <c r="G123" s="123">
        <v>1</v>
      </c>
      <c r="H123" s="70">
        <f t="shared" si="11"/>
        <v>52</v>
      </c>
      <c r="I123" s="71">
        <f t="shared" si="12"/>
        <v>884</v>
      </c>
      <c r="J123" s="152"/>
      <c r="K123" s="59" t="e">
        <f t="shared" si="13"/>
        <v>#DIV/0!</v>
      </c>
      <c r="L123" s="37">
        <f t="shared" si="7"/>
        <v>0</v>
      </c>
      <c r="M123" s="61" t="e">
        <f t="shared" si="6"/>
        <v>#DIV/0!</v>
      </c>
    </row>
    <row r="124" spans="1:13" s="93" customFormat="1" ht="23.85" customHeight="1" x14ac:dyDescent="0.25">
      <c r="A124" s="119" t="s">
        <v>138</v>
      </c>
      <c r="B124" s="120" t="s">
        <v>126</v>
      </c>
      <c r="C124" s="100" t="s">
        <v>171</v>
      </c>
      <c r="D124" s="72" t="s">
        <v>125</v>
      </c>
      <c r="E124" s="121" t="s">
        <v>161</v>
      </c>
      <c r="F124" s="122">
        <v>88.6</v>
      </c>
      <c r="G124" s="123">
        <v>2</v>
      </c>
      <c r="H124" s="70">
        <f t="shared" si="11"/>
        <v>104</v>
      </c>
      <c r="I124" s="71">
        <f t="shared" si="12"/>
        <v>9214.4</v>
      </c>
      <c r="J124" s="152"/>
      <c r="K124" s="59" t="e">
        <f t="shared" si="13"/>
        <v>#DIV/0!</v>
      </c>
      <c r="L124" s="37">
        <f t="shared" si="7"/>
        <v>0</v>
      </c>
      <c r="M124" s="61" t="e">
        <f t="shared" si="6"/>
        <v>#DIV/0!</v>
      </c>
    </row>
    <row r="125" spans="1:13" s="93" customFormat="1" ht="23.85" customHeight="1" x14ac:dyDescent="0.25">
      <c r="A125" s="119" t="s">
        <v>139</v>
      </c>
      <c r="B125" s="120" t="s">
        <v>126</v>
      </c>
      <c r="C125" s="100" t="s">
        <v>171</v>
      </c>
      <c r="D125" s="72" t="s">
        <v>125</v>
      </c>
      <c r="E125" s="121" t="s">
        <v>162</v>
      </c>
      <c r="F125" s="122">
        <v>90</v>
      </c>
      <c r="G125" s="123">
        <v>3</v>
      </c>
      <c r="H125" s="70">
        <f t="shared" si="11"/>
        <v>156</v>
      </c>
      <c r="I125" s="71">
        <f t="shared" si="12"/>
        <v>14040</v>
      </c>
      <c r="J125" s="152"/>
      <c r="K125" s="59" t="e">
        <f t="shared" si="13"/>
        <v>#DIV/0!</v>
      </c>
      <c r="L125" s="37">
        <f t="shared" si="7"/>
        <v>0</v>
      </c>
      <c r="M125" s="61" t="e">
        <f t="shared" si="6"/>
        <v>#DIV/0!</v>
      </c>
    </row>
    <row r="126" spans="1:13" s="93" customFormat="1" ht="23.85" customHeight="1" x14ac:dyDescent="0.25">
      <c r="A126" s="119" t="s">
        <v>141</v>
      </c>
      <c r="B126" s="120" t="s">
        <v>126</v>
      </c>
      <c r="C126" s="100" t="s">
        <v>171</v>
      </c>
      <c r="D126" s="72" t="s">
        <v>125</v>
      </c>
      <c r="E126" s="121" t="s">
        <v>163</v>
      </c>
      <c r="F126" s="122">
        <v>83.74</v>
      </c>
      <c r="G126" s="123">
        <v>3</v>
      </c>
      <c r="H126" s="70">
        <f t="shared" si="11"/>
        <v>156</v>
      </c>
      <c r="I126" s="71">
        <f t="shared" si="12"/>
        <v>13063.439999999999</v>
      </c>
      <c r="J126" s="152"/>
      <c r="K126" s="59" t="e">
        <f t="shared" si="13"/>
        <v>#DIV/0!</v>
      </c>
      <c r="L126" s="37">
        <f t="shared" si="7"/>
        <v>0</v>
      </c>
      <c r="M126" s="61" t="e">
        <f t="shared" si="6"/>
        <v>#DIV/0!</v>
      </c>
    </row>
    <row r="127" spans="1:13" s="93" customFormat="1" ht="23.85" customHeight="1" x14ac:dyDescent="0.25">
      <c r="A127" s="119" t="s">
        <v>140</v>
      </c>
      <c r="B127" s="120" t="s">
        <v>126</v>
      </c>
      <c r="C127" s="100" t="s">
        <v>171</v>
      </c>
      <c r="D127" s="72" t="s">
        <v>125</v>
      </c>
      <c r="E127" s="121" t="s">
        <v>164</v>
      </c>
      <c r="F127" s="122">
        <v>70</v>
      </c>
      <c r="G127" s="123">
        <v>3</v>
      </c>
      <c r="H127" s="70">
        <f t="shared" si="11"/>
        <v>156</v>
      </c>
      <c r="I127" s="71">
        <f t="shared" si="12"/>
        <v>10920</v>
      </c>
      <c r="J127" s="152"/>
      <c r="K127" s="59" t="e">
        <f t="shared" si="13"/>
        <v>#DIV/0!</v>
      </c>
      <c r="L127" s="37">
        <f t="shared" si="7"/>
        <v>0</v>
      </c>
      <c r="M127" s="61" t="e">
        <f t="shared" si="6"/>
        <v>#DIV/0!</v>
      </c>
    </row>
    <row r="128" spans="1:13" s="93" customFormat="1" ht="23.85" customHeight="1" x14ac:dyDescent="0.25">
      <c r="A128" s="119" t="s">
        <v>142</v>
      </c>
      <c r="B128" s="120" t="s">
        <v>126</v>
      </c>
      <c r="C128" s="100" t="s">
        <v>171</v>
      </c>
      <c r="D128" s="72" t="s">
        <v>125</v>
      </c>
      <c r="E128" s="121" t="s">
        <v>165</v>
      </c>
      <c r="F128" s="122">
        <v>29</v>
      </c>
      <c r="G128" s="123">
        <v>3</v>
      </c>
      <c r="H128" s="70">
        <f t="shared" si="11"/>
        <v>156</v>
      </c>
      <c r="I128" s="71">
        <f t="shared" si="12"/>
        <v>4524</v>
      </c>
      <c r="J128" s="152"/>
      <c r="K128" s="59" t="e">
        <f t="shared" si="13"/>
        <v>#DIV/0!</v>
      </c>
      <c r="L128" s="37">
        <f t="shared" si="7"/>
        <v>0</v>
      </c>
      <c r="M128" s="61" t="e">
        <f t="shared" si="6"/>
        <v>#DIV/0!</v>
      </c>
    </row>
    <row r="129" spans="1:13" s="93" customFormat="1" ht="23.85" customHeight="1" x14ac:dyDescent="0.25">
      <c r="A129" s="119" t="s">
        <v>143</v>
      </c>
      <c r="B129" s="120" t="s">
        <v>126</v>
      </c>
      <c r="C129" s="100" t="s">
        <v>171</v>
      </c>
      <c r="D129" s="72" t="s">
        <v>125</v>
      </c>
      <c r="E129" s="121" t="s">
        <v>166</v>
      </c>
      <c r="F129" s="122">
        <v>50</v>
      </c>
      <c r="G129" s="123">
        <v>3</v>
      </c>
      <c r="H129" s="70">
        <f t="shared" si="11"/>
        <v>156</v>
      </c>
      <c r="I129" s="71">
        <f t="shared" si="12"/>
        <v>7800</v>
      </c>
      <c r="J129" s="152"/>
      <c r="K129" s="59" t="e">
        <f t="shared" si="13"/>
        <v>#DIV/0!</v>
      </c>
      <c r="L129" s="37">
        <f t="shared" si="7"/>
        <v>0</v>
      </c>
      <c r="M129" s="61" t="e">
        <f t="shared" si="6"/>
        <v>#DIV/0!</v>
      </c>
    </row>
    <row r="130" spans="1:13" s="93" customFormat="1" ht="23.85" customHeight="1" x14ac:dyDescent="0.25">
      <c r="A130" s="119" t="s">
        <v>144</v>
      </c>
      <c r="B130" s="120" t="s">
        <v>126</v>
      </c>
      <c r="C130" s="100" t="s">
        <v>171</v>
      </c>
      <c r="D130" s="72" t="s">
        <v>125</v>
      </c>
      <c r="E130" s="121" t="s">
        <v>167</v>
      </c>
      <c r="F130" s="122">
        <v>100</v>
      </c>
      <c r="G130" s="123">
        <v>3</v>
      </c>
      <c r="H130" s="70">
        <f t="shared" si="11"/>
        <v>156</v>
      </c>
      <c r="I130" s="71">
        <f t="shared" si="12"/>
        <v>15600</v>
      </c>
      <c r="J130" s="152"/>
      <c r="K130" s="59" t="e">
        <f t="shared" si="13"/>
        <v>#DIV/0!</v>
      </c>
      <c r="L130" s="37">
        <f t="shared" si="7"/>
        <v>0</v>
      </c>
      <c r="M130" s="61" t="e">
        <f t="shared" si="6"/>
        <v>#DIV/0!</v>
      </c>
    </row>
    <row r="131" spans="1:13" s="93" customFormat="1" ht="23.85" customHeight="1" x14ac:dyDescent="0.25">
      <c r="A131" s="119" t="s">
        <v>145</v>
      </c>
      <c r="B131" s="120" t="s">
        <v>126</v>
      </c>
      <c r="C131" s="100" t="s">
        <v>171</v>
      </c>
      <c r="D131" s="72" t="s">
        <v>125</v>
      </c>
      <c r="E131" s="121" t="s">
        <v>168</v>
      </c>
      <c r="F131" s="122">
        <v>35</v>
      </c>
      <c r="G131" s="123">
        <v>3</v>
      </c>
      <c r="H131" s="70">
        <f t="shared" si="11"/>
        <v>156</v>
      </c>
      <c r="I131" s="71">
        <f t="shared" si="12"/>
        <v>5460</v>
      </c>
      <c r="J131" s="152"/>
      <c r="K131" s="59" t="e">
        <f t="shared" si="13"/>
        <v>#DIV/0!</v>
      </c>
      <c r="L131" s="37">
        <f t="shared" si="7"/>
        <v>0</v>
      </c>
      <c r="M131" s="61" t="e">
        <f t="shared" si="6"/>
        <v>#DIV/0!</v>
      </c>
    </row>
    <row r="132" spans="1:13" s="93" customFormat="1" ht="23.85" customHeight="1" x14ac:dyDescent="0.25">
      <c r="A132" s="119" t="s">
        <v>146</v>
      </c>
      <c r="B132" s="120" t="s">
        <v>126</v>
      </c>
      <c r="C132" s="100" t="s">
        <v>171</v>
      </c>
      <c r="D132" s="72" t="s">
        <v>125</v>
      </c>
      <c r="E132" s="121" t="s">
        <v>169</v>
      </c>
      <c r="F132" s="122">
        <v>35</v>
      </c>
      <c r="G132" s="123">
        <v>3</v>
      </c>
      <c r="H132" s="70">
        <f t="shared" si="11"/>
        <v>156</v>
      </c>
      <c r="I132" s="71">
        <f t="shared" si="12"/>
        <v>5460</v>
      </c>
      <c r="J132" s="152"/>
      <c r="K132" s="59" t="e">
        <f t="shared" si="13"/>
        <v>#DIV/0!</v>
      </c>
      <c r="L132" s="37">
        <f t="shared" si="7"/>
        <v>0</v>
      </c>
      <c r="M132" s="61" t="e">
        <f t="shared" si="6"/>
        <v>#DIV/0!</v>
      </c>
    </row>
    <row r="133" spans="1:13" s="93" customFormat="1" ht="23.85" customHeight="1" x14ac:dyDescent="0.25">
      <c r="A133" s="119" t="s">
        <v>147</v>
      </c>
      <c r="B133" s="120" t="s">
        <v>126</v>
      </c>
      <c r="C133" s="100" t="s">
        <v>171</v>
      </c>
      <c r="D133" s="72" t="s">
        <v>125</v>
      </c>
      <c r="E133" s="121" t="s">
        <v>170</v>
      </c>
      <c r="F133" s="122">
        <v>35</v>
      </c>
      <c r="G133" s="123">
        <v>3</v>
      </c>
      <c r="H133" s="70">
        <f t="shared" si="11"/>
        <v>156</v>
      </c>
      <c r="I133" s="71">
        <f t="shared" si="12"/>
        <v>5460</v>
      </c>
      <c r="J133" s="152"/>
      <c r="K133" s="59" t="e">
        <f t="shared" si="13"/>
        <v>#DIV/0!</v>
      </c>
      <c r="L133" s="37">
        <f t="shared" si="7"/>
        <v>0</v>
      </c>
      <c r="M133" s="61" t="e">
        <f t="shared" si="6"/>
        <v>#DIV/0!</v>
      </c>
    </row>
    <row r="134" spans="1:13" s="93" customFormat="1" ht="23.85" customHeight="1" x14ac:dyDescent="0.25">
      <c r="A134" s="119" t="s">
        <v>201</v>
      </c>
      <c r="B134" s="120" t="s">
        <v>126</v>
      </c>
      <c r="C134" s="100" t="s">
        <v>171</v>
      </c>
      <c r="D134" s="72" t="s">
        <v>125</v>
      </c>
      <c r="E134" s="121" t="s">
        <v>476</v>
      </c>
      <c r="F134" s="122">
        <v>13.66</v>
      </c>
      <c r="G134" s="123">
        <v>1</v>
      </c>
      <c r="H134" s="70">
        <f t="shared" si="11"/>
        <v>52</v>
      </c>
      <c r="I134" s="71">
        <f t="shared" si="12"/>
        <v>710.32</v>
      </c>
      <c r="J134" s="152"/>
      <c r="K134" s="59" t="e">
        <f t="shared" si="13"/>
        <v>#DIV/0!</v>
      </c>
      <c r="L134" s="37">
        <f t="shared" si="7"/>
        <v>0</v>
      </c>
      <c r="M134" s="61" t="e">
        <f t="shared" si="6"/>
        <v>#DIV/0!</v>
      </c>
    </row>
    <row r="135" spans="1:13" s="93" customFormat="1" ht="23.85" customHeight="1" x14ac:dyDescent="0.25">
      <c r="A135" s="119" t="s">
        <v>202</v>
      </c>
      <c r="B135" s="120" t="s">
        <v>126</v>
      </c>
      <c r="C135" s="100" t="s">
        <v>171</v>
      </c>
      <c r="D135" s="72" t="s">
        <v>125</v>
      </c>
      <c r="E135" s="121" t="s">
        <v>41</v>
      </c>
      <c r="F135" s="122">
        <v>13.66</v>
      </c>
      <c r="G135" s="123">
        <v>1</v>
      </c>
      <c r="H135" s="70">
        <f t="shared" si="11"/>
        <v>52</v>
      </c>
      <c r="I135" s="71">
        <f t="shared" si="12"/>
        <v>710.32</v>
      </c>
      <c r="J135" s="152"/>
      <c r="K135" s="59" t="e">
        <f t="shared" si="13"/>
        <v>#DIV/0!</v>
      </c>
      <c r="L135" s="37">
        <f t="shared" si="7"/>
        <v>0</v>
      </c>
      <c r="M135" s="61" t="e">
        <f t="shared" si="6"/>
        <v>#DIV/0!</v>
      </c>
    </row>
    <row r="136" spans="1:13" s="93" customFormat="1" ht="23.85" customHeight="1" x14ac:dyDescent="0.25">
      <c r="A136" s="119" t="s">
        <v>203</v>
      </c>
      <c r="B136" s="120" t="s">
        <v>126</v>
      </c>
      <c r="C136" s="100" t="s">
        <v>171</v>
      </c>
      <c r="D136" s="72" t="s">
        <v>178</v>
      </c>
      <c r="E136" s="121" t="s">
        <v>204</v>
      </c>
      <c r="F136" s="122">
        <v>148.71</v>
      </c>
      <c r="G136" s="123">
        <v>3</v>
      </c>
      <c r="H136" s="70">
        <f t="shared" si="11"/>
        <v>156</v>
      </c>
      <c r="I136" s="71">
        <f t="shared" si="12"/>
        <v>23198.760000000002</v>
      </c>
      <c r="J136" s="152"/>
      <c r="K136" s="59" t="e">
        <f t="shared" si="13"/>
        <v>#DIV/0!</v>
      </c>
      <c r="L136" s="37">
        <f t="shared" si="7"/>
        <v>0</v>
      </c>
      <c r="M136" s="61" t="e">
        <f t="shared" si="6"/>
        <v>#DIV/0!</v>
      </c>
    </row>
    <row r="137" spans="1:13" s="93" customFormat="1" ht="23.85" customHeight="1" x14ac:dyDescent="0.25">
      <c r="A137" s="119" t="s">
        <v>127</v>
      </c>
      <c r="B137" s="120" t="s">
        <v>126</v>
      </c>
      <c r="C137" s="100" t="s">
        <v>171</v>
      </c>
      <c r="D137" s="72" t="s">
        <v>199</v>
      </c>
      <c r="E137" s="121" t="s">
        <v>176</v>
      </c>
      <c r="F137" s="122">
        <v>37.700000000000003</v>
      </c>
      <c r="G137" s="123">
        <v>3</v>
      </c>
      <c r="H137" s="70">
        <f t="shared" si="11"/>
        <v>156</v>
      </c>
      <c r="I137" s="71">
        <f t="shared" si="12"/>
        <v>5881.2000000000007</v>
      </c>
      <c r="J137" s="152"/>
      <c r="K137" s="59" t="e">
        <f t="shared" si="13"/>
        <v>#DIV/0!</v>
      </c>
      <c r="L137" s="37">
        <f t="shared" si="7"/>
        <v>0</v>
      </c>
      <c r="M137" s="61" t="e">
        <f t="shared" si="6"/>
        <v>#DIV/0!</v>
      </c>
    </row>
    <row r="138" spans="1:13" s="93" customFormat="1" ht="23.85" customHeight="1" x14ac:dyDescent="0.25">
      <c r="A138" s="119" t="s">
        <v>129</v>
      </c>
      <c r="B138" s="120" t="s">
        <v>126</v>
      </c>
      <c r="C138" s="100" t="s">
        <v>171</v>
      </c>
      <c r="D138" s="72" t="s">
        <v>199</v>
      </c>
      <c r="E138" s="121" t="s">
        <v>175</v>
      </c>
      <c r="F138" s="122">
        <v>29.97</v>
      </c>
      <c r="G138" s="123">
        <v>2</v>
      </c>
      <c r="H138" s="70">
        <f t="shared" si="11"/>
        <v>104</v>
      </c>
      <c r="I138" s="71">
        <f t="shared" si="12"/>
        <v>3116.88</v>
      </c>
      <c r="J138" s="152"/>
      <c r="K138" s="59" t="e">
        <f t="shared" si="13"/>
        <v>#DIV/0!</v>
      </c>
      <c r="L138" s="37">
        <f t="shared" si="7"/>
        <v>0</v>
      </c>
      <c r="M138" s="61" t="e">
        <f t="shared" si="6"/>
        <v>#DIV/0!</v>
      </c>
    </row>
    <row r="139" spans="1:13" s="93" customFormat="1" ht="23.85" customHeight="1" x14ac:dyDescent="0.25">
      <c r="A139" s="119" t="s">
        <v>205</v>
      </c>
      <c r="B139" s="120" t="s">
        <v>126</v>
      </c>
      <c r="C139" s="100" t="s">
        <v>171</v>
      </c>
      <c r="D139" s="72" t="s">
        <v>199</v>
      </c>
      <c r="E139" s="121" t="s">
        <v>206</v>
      </c>
      <c r="F139" s="122">
        <v>94.6</v>
      </c>
      <c r="G139" s="123">
        <v>1</v>
      </c>
      <c r="H139" s="70">
        <f t="shared" si="11"/>
        <v>52</v>
      </c>
      <c r="I139" s="71">
        <f t="shared" si="12"/>
        <v>4919.2</v>
      </c>
      <c r="J139" s="152"/>
      <c r="K139" s="59" t="e">
        <f t="shared" si="13"/>
        <v>#DIV/0!</v>
      </c>
      <c r="L139" s="37">
        <f t="shared" si="7"/>
        <v>0</v>
      </c>
      <c r="M139" s="61" t="e">
        <f t="shared" si="6"/>
        <v>#DIV/0!</v>
      </c>
    </row>
    <row r="140" spans="1:13" s="93" customFormat="1" ht="23.85" customHeight="1" x14ac:dyDescent="0.25">
      <c r="A140" s="119" t="s">
        <v>172</v>
      </c>
      <c r="B140" s="120" t="s">
        <v>126</v>
      </c>
      <c r="C140" s="100" t="s">
        <v>171</v>
      </c>
      <c r="D140" s="72" t="s">
        <v>199</v>
      </c>
      <c r="E140" s="121" t="s">
        <v>33</v>
      </c>
      <c r="F140" s="122">
        <v>88.56</v>
      </c>
      <c r="G140" s="123">
        <v>3</v>
      </c>
      <c r="H140" s="70">
        <f t="shared" si="11"/>
        <v>156</v>
      </c>
      <c r="I140" s="71">
        <f t="shared" si="12"/>
        <v>13815.36</v>
      </c>
      <c r="J140" s="152"/>
      <c r="K140" s="59" t="e">
        <f t="shared" si="13"/>
        <v>#DIV/0!</v>
      </c>
      <c r="L140" s="37">
        <f t="shared" si="7"/>
        <v>0</v>
      </c>
      <c r="M140" s="61" t="e">
        <f t="shared" ref="M140:M201" si="14">K140*L140</f>
        <v>#DIV/0!</v>
      </c>
    </row>
    <row r="141" spans="1:13" s="93" customFormat="1" ht="23.85" customHeight="1" x14ac:dyDescent="0.25">
      <c r="A141" s="119" t="s">
        <v>207</v>
      </c>
      <c r="B141" s="120" t="s">
        <v>126</v>
      </c>
      <c r="C141" s="100" t="s">
        <v>208</v>
      </c>
      <c r="D141" s="72" t="s">
        <v>199</v>
      </c>
      <c r="E141" s="121" t="s">
        <v>33</v>
      </c>
      <c r="F141" s="122">
        <v>54.3</v>
      </c>
      <c r="G141" s="123">
        <v>3</v>
      </c>
      <c r="H141" s="70">
        <f t="shared" si="11"/>
        <v>156</v>
      </c>
      <c r="I141" s="71">
        <f t="shared" si="12"/>
        <v>8470.7999999999993</v>
      </c>
      <c r="J141" s="152"/>
      <c r="K141" s="59" t="e">
        <f t="shared" si="13"/>
        <v>#DIV/0!</v>
      </c>
      <c r="L141" s="37">
        <f t="shared" ref="L141:L202" si="15">$L$11</f>
        <v>0</v>
      </c>
      <c r="M141" s="61" t="e">
        <f t="shared" si="14"/>
        <v>#DIV/0!</v>
      </c>
    </row>
    <row r="142" spans="1:13" s="93" customFormat="1" ht="23.85" customHeight="1" x14ac:dyDescent="0.25">
      <c r="A142" s="119" t="s">
        <v>173</v>
      </c>
      <c r="B142" s="120" t="s">
        <v>126</v>
      </c>
      <c r="C142" s="100" t="s">
        <v>171</v>
      </c>
      <c r="D142" s="72" t="s">
        <v>199</v>
      </c>
      <c r="E142" s="121" t="s">
        <v>151</v>
      </c>
      <c r="F142" s="122">
        <v>29.5</v>
      </c>
      <c r="G142" s="123">
        <v>3</v>
      </c>
      <c r="H142" s="70">
        <f t="shared" si="11"/>
        <v>156</v>
      </c>
      <c r="I142" s="71">
        <f t="shared" si="12"/>
        <v>4602</v>
      </c>
      <c r="J142" s="152"/>
      <c r="K142" s="59" t="e">
        <f t="shared" si="13"/>
        <v>#DIV/0!</v>
      </c>
      <c r="L142" s="37">
        <f t="shared" si="15"/>
        <v>0</v>
      </c>
      <c r="M142" s="61" t="e">
        <f t="shared" si="14"/>
        <v>#DIV/0!</v>
      </c>
    </row>
    <row r="143" spans="1:13" s="93" customFormat="1" ht="23.85" customHeight="1" x14ac:dyDescent="0.25">
      <c r="A143" s="119" t="s">
        <v>174</v>
      </c>
      <c r="B143" s="120" t="s">
        <v>126</v>
      </c>
      <c r="C143" s="100" t="s">
        <v>171</v>
      </c>
      <c r="D143" s="72" t="s">
        <v>199</v>
      </c>
      <c r="E143" s="121" t="s">
        <v>156</v>
      </c>
      <c r="F143" s="122">
        <v>40</v>
      </c>
      <c r="G143" s="123">
        <v>3</v>
      </c>
      <c r="H143" s="70">
        <f t="shared" si="11"/>
        <v>156</v>
      </c>
      <c r="I143" s="71">
        <f t="shared" si="12"/>
        <v>6240</v>
      </c>
      <c r="J143" s="152"/>
      <c r="K143" s="59" t="e">
        <f t="shared" si="13"/>
        <v>#DIV/0!</v>
      </c>
      <c r="L143" s="37">
        <f t="shared" si="15"/>
        <v>0</v>
      </c>
      <c r="M143" s="61" t="e">
        <f t="shared" si="14"/>
        <v>#DIV/0!</v>
      </c>
    </row>
    <row r="144" spans="1:13" s="93" customFormat="1" ht="23.85" customHeight="1" x14ac:dyDescent="0.25">
      <c r="A144" s="119" t="s">
        <v>130</v>
      </c>
      <c r="B144" s="120" t="s">
        <v>126</v>
      </c>
      <c r="C144" s="100" t="s">
        <v>171</v>
      </c>
      <c r="D144" s="72" t="s">
        <v>199</v>
      </c>
      <c r="E144" s="121" t="s">
        <v>177</v>
      </c>
      <c r="F144" s="122">
        <v>12.16</v>
      </c>
      <c r="G144" s="123">
        <v>2</v>
      </c>
      <c r="H144" s="70">
        <f t="shared" si="11"/>
        <v>104</v>
      </c>
      <c r="I144" s="71">
        <f t="shared" si="12"/>
        <v>1264.6400000000001</v>
      </c>
      <c r="J144" s="152"/>
      <c r="K144" s="59" t="e">
        <f t="shared" si="13"/>
        <v>#DIV/0!</v>
      </c>
      <c r="L144" s="37">
        <f t="shared" si="15"/>
        <v>0</v>
      </c>
      <c r="M144" s="61" t="e">
        <f t="shared" si="14"/>
        <v>#DIV/0!</v>
      </c>
    </row>
    <row r="145" spans="1:13" s="93" customFormat="1" ht="23.85" customHeight="1" x14ac:dyDescent="0.25">
      <c r="A145" s="119" t="s">
        <v>131</v>
      </c>
      <c r="B145" s="120" t="s">
        <v>126</v>
      </c>
      <c r="C145" s="100" t="s">
        <v>171</v>
      </c>
      <c r="D145" s="72" t="s">
        <v>199</v>
      </c>
      <c r="E145" s="121" t="s">
        <v>153</v>
      </c>
      <c r="F145" s="122">
        <v>15.38</v>
      </c>
      <c r="G145" s="123">
        <v>5</v>
      </c>
      <c r="H145" s="70">
        <f t="shared" si="11"/>
        <v>260</v>
      </c>
      <c r="I145" s="71">
        <f t="shared" si="12"/>
        <v>3998.8</v>
      </c>
      <c r="J145" s="152"/>
      <c r="K145" s="59" t="e">
        <f t="shared" si="13"/>
        <v>#DIV/0!</v>
      </c>
      <c r="L145" s="37">
        <f t="shared" si="15"/>
        <v>0</v>
      </c>
      <c r="M145" s="61" t="e">
        <f t="shared" si="14"/>
        <v>#DIV/0!</v>
      </c>
    </row>
    <row r="146" spans="1:13" s="93" customFormat="1" ht="23.85" customHeight="1" x14ac:dyDescent="0.25">
      <c r="A146" s="119" t="s">
        <v>138</v>
      </c>
      <c r="B146" s="120" t="s">
        <v>126</v>
      </c>
      <c r="C146" s="100" t="s">
        <v>171</v>
      </c>
      <c r="D146" s="72" t="s">
        <v>199</v>
      </c>
      <c r="E146" s="121" t="s">
        <v>154</v>
      </c>
      <c r="F146" s="122">
        <v>18.91</v>
      </c>
      <c r="G146" s="123">
        <v>5</v>
      </c>
      <c r="H146" s="70">
        <f t="shared" si="11"/>
        <v>260</v>
      </c>
      <c r="I146" s="71">
        <f t="shared" si="12"/>
        <v>4916.6000000000004</v>
      </c>
      <c r="J146" s="152"/>
      <c r="K146" s="59" t="e">
        <f t="shared" si="13"/>
        <v>#DIV/0!</v>
      </c>
      <c r="L146" s="37">
        <f t="shared" si="15"/>
        <v>0</v>
      </c>
      <c r="M146" s="61" t="e">
        <f t="shared" si="14"/>
        <v>#DIV/0!</v>
      </c>
    </row>
    <row r="147" spans="1:13" s="93" customFormat="1" ht="23.85" customHeight="1" x14ac:dyDescent="0.25">
      <c r="A147" s="119" t="s">
        <v>179</v>
      </c>
      <c r="B147" s="120" t="s">
        <v>126</v>
      </c>
      <c r="C147" s="100" t="s">
        <v>171</v>
      </c>
      <c r="D147" s="72" t="s">
        <v>178</v>
      </c>
      <c r="E147" s="121" t="s">
        <v>477</v>
      </c>
      <c r="F147" s="122">
        <v>23.96</v>
      </c>
      <c r="G147" s="124">
        <v>1</v>
      </c>
      <c r="H147" s="70">
        <f t="shared" si="11"/>
        <v>52</v>
      </c>
      <c r="I147" s="71">
        <f t="shared" si="12"/>
        <v>1245.92</v>
      </c>
      <c r="J147" s="152"/>
      <c r="K147" s="59" t="e">
        <f t="shared" si="13"/>
        <v>#DIV/0!</v>
      </c>
      <c r="L147" s="37">
        <f t="shared" si="15"/>
        <v>0</v>
      </c>
      <c r="M147" s="61" t="e">
        <f t="shared" si="14"/>
        <v>#DIV/0!</v>
      </c>
    </row>
    <row r="148" spans="1:13" s="93" customFormat="1" ht="23.85" customHeight="1" x14ac:dyDescent="0.25">
      <c r="A148" s="119" t="s">
        <v>180</v>
      </c>
      <c r="B148" s="120" t="s">
        <v>126</v>
      </c>
      <c r="C148" s="100" t="s">
        <v>171</v>
      </c>
      <c r="D148" s="72" t="s">
        <v>178</v>
      </c>
      <c r="E148" s="121" t="s">
        <v>476</v>
      </c>
      <c r="F148" s="122">
        <v>23.96</v>
      </c>
      <c r="G148" s="124">
        <v>1</v>
      </c>
      <c r="H148" s="70">
        <f t="shared" si="11"/>
        <v>52</v>
      </c>
      <c r="I148" s="71">
        <f t="shared" si="12"/>
        <v>1245.92</v>
      </c>
      <c r="J148" s="152"/>
      <c r="K148" s="59" t="e">
        <f t="shared" si="13"/>
        <v>#DIV/0!</v>
      </c>
      <c r="L148" s="37">
        <f t="shared" si="15"/>
        <v>0</v>
      </c>
      <c r="M148" s="61" t="e">
        <f t="shared" si="14"/>
        <v>#DIV/0!</v>
      </c>
    </row>
    <row r="149" spans="1:13" s="93" customFormat="1" ht="23.85" customHeight="1" x14ac:dyDescent="0.25">
      <c r="A149" s="119" t="s">
        <v>181</v>
      </c>
      <c r="B149" s="120" t="s">
        <v>126</v>
      </c>
      <c r="C149" s="100" t="s">
        <v>171</v>
      </c>
      <c r="D149" s="72" t="s">
        <v>178</v>
      </c>
      <c r="E149" s="121" t="s">
        <v>193</v>
      </c>
      <c r="F149" s="122">
        <v>93.89</v>
      </c>
      <c r="G149" s="124">
        <v>3</v>
      </c>
      <c r="H149" s="70">
        <f t="shared" si="11"/>
        <v>156</v>
      </c>
      <c r="I149" s="71">
        <f t="shared" si="12"/>
        <v>14646.84</v>
      </c>
      <c r="J149" s="152"/>
      <c r="K149" s="59" t="e">
        <f t="shared" si="13"/>
        <v>#DIV/0!</v>
      </c>
      <c r="L149" s="37">
        <f t="shared" si="15"/>
        <v>0</v>
      </c>
      <c r="M149" s="61" t="e">
        <f t="shared" si="14"/>
        <v>#DIV/0!</v>
      </c>
    </row>
    <row r="150" spans="1:13" s="93" customFormat="1" ht="23.85" customHeight="1" x14ac:dyDescent="0.25">
      <c r="A150" s="119" t="s">
        <v>181</v>
      </c>
      <c r="B150" s="120" t="s">
        <v>126</v>
      </c>
      <c r="C150" s="100" t="s">
        <v>171</v>
      </c>
      <c r="D150" s="72" t="s">
        <v>178</v>
      </c>
      <c r="E150" s="121" t="s">
        <v>193</v>
      </c>
      <c r="F150" s="122">
        <v>78.63</v>
      </c>
      <c r="G150" s="124">
        <v>3</v>
      </c>
      <c r="H150" s="70">
        <f t="shared" si="11"/>
        <v>156</v>
      </c>
      <c r="I150" s="71">
        <f t="shared" si="12"/>
        <v>12266.279999999999</v>
      </c>
      <c r="J150" s="152"/>
      <c r="K150" s="59" t="e">
        <f t="shared" si="13"/>
        <v>#DIV/0!</v>
      </c>
      <c r="L150" s="37">
        <f t="shared" si="15"/>
        <v>0</v>
      </c>
      <c r="M150" s="61" t="e">
        <f t="shared" si="14"/>
        <v>#DIV/0!</v>
      </c>
    </row>
    <row r="151" spans="1:13" s="93" customFormat="1" ht="23.85" customHeight="1" x14ac:dyDescent="0.25">
      <c r="A151" s="119" t="s">
        <v>182</v>
      </c>
      <c r="B151" s="120" t="s">
        <v>126</v>
      </c>
      <c r="C151" s="100" t="s">
        <v>171</v>
      </c>
      <c r="D151" s="72" t="s">
        <v>178</v>
      </c>
      <c r="E151" s="121" t="s">
        <v>192</v>
      </c>
      <c r="F151" s="122">
        <v>19.579999999999998</v>
      </c>
      <c r="G151" s="124">
        <v>1</v>
      </c>
      <c r="H151" s="70">
        <f t="shared" si="11"/>
        <v>52</v>
      </c>
      <c r="I151" s="71">
        <f t="shared" si="12"/>
        <v>1018.1599999999999</v>
      </c>
      <c r="J151" s="152"/>
      <c r="K151" s="59" t="e">
        <f t="shared" si="13"/>
        <v>#DIV/0!</v>
      </c>
      <c r="L151" s="37">
        <f t="shared" si="15"/>
        <v>0</v>
      </c>
      <c r="M151" s="61" t="e">
        <f t="shared" si="14"/>
        <v>#DIV/0!</v>
      </c>
    </row>
    <row r="152" spans="1:13" s="93" customFormat="1" ht="23.85" customHeight="1" x14ac:dyDescent="0.25">
      <c r="A152" s="119" t="s">
        <v>183</v>
      </c>
      <c r="B152" s="120" t="s">
        <v>126</v>
      </c>
      <c r="C152" s="100" t="s">
        <v>171</v>
      </c>
      <c r="D152" s="72" t="s">
        <v>178</v>
      </c>
      <c r="E152" s="121" t="s">
        <v>191</v>
      </c>
      <c r="F152" s="122">
        <v>22.7</v>
      </c>
      <c r="G152" s="124">
        <v>0.23</v>
      </c>
      <c r="H152" s="70">
        <f t="shared" si="11"/>
        <v>11.96</v>
      </c>
      <c r="I152" s="71">
        <f t="shared" si="12"/>
        <v>271.49200000000002</v>
      </c>
      <c r="J152" s="152"/>
      <c r="K152" s="59" t="e">
        <f t="shared" si="13"/>
        <v>#DIV/0!</v>
      </c>
      <c r="L152" s="37">
        <f t="shared" si="15"/>
        <v>0</v>
      </c>
      <c r="M152" s="61" t="e">
        <f t="shared" si="14"/>
        <v>#DIV/0!</v>
      </c>
    </row>
    <row r="153" spans="1:13" s="93" customFormat="1" ht="23.85" customHeight="1" x14ac:dyDescent="0.25">
      <c r="A153" s="119" t="s">
        <v>184</v>
      </c>
      <c r="B153" s="120" t="s">
        <v>126</v>
      </c>
      <c r="C153" s="100" t="s">
        <v>171</v>
      </c>
      <c r="D153" s="72" t="s">
        <v>178</v>
      </c>
      <c r="E153" s="121" t="s">
        <v>41</v>
      </c>
      <c r="F153" s="122">
        <v>22.57</v>
      </c>
      <c r="G153" s="124">
        <v>1</v>
      </c>
      <c r="H153" s="70">
        <f t="shared" si="11"/>
        <v>52</v>
      </c>
      <c r="I153" s="71">
        <f t="shared" si="12"/>
        <v>1173.6400000000001</v>
      </c>
      <c r="J153" s="152"/>
      <c r="K153" s="59" t="e">
        <f t="shared" si="13"/>
        <v>#DIV/0!</v>
      </c>
      <c r="L153" s="37">
        <f t="shared" si="15"/>
        <v>0</v>
      </c>
      <c r="M153" s="61" t="e">
        <f t="shared" si="14"/>
        <v>#DIV/0!</v>
      </c>
    </row>
    <row r="154" spans="1:13" s="93" customFormat="1" ht="23.85" customHeight="1" x14ac:dyDescent="0.25">
      <c r="A154" s="119" t="s">
        <v>185</v>
      </c>
      <c r="B154" s="120" t="s">
        <v>126</v>
      </c>
      <c r="C154" s="100" t="s">
        <v>171</v>
      </c>
      <c r="D154" s="72" t="s">
        <v>178</v>
      </c>
      <c r="E154" s="121" t="s">
        <v>190</v>
      </c>
      <c r="F154" s="122">
        <v>43.39</v>
      </c>
      <c r="G154" s="124">
        <v>2</v>
      </c>
      <c r="H154" s="70">
        <f t="shared" si="11"/>
        <v>104</v>
      </c>
      <c r="I154" s="71">
        <f t="shared" si="12"/>
        <v>4512.5600000000004</v>
      </c>
      <c r="J154" s="152"/>
      <c r="K154" s="59" t="e">
        <f t="shared" si="13"/>
        <v>#DIV/0!</v>
      </c>
      <c r="L154" s="37">
        <f t="shared" si="15"/>
        <v>0</v>
      </c>
      <c r="M154" s="61" t="e">
        <f t="shared" si="14"/>
        <v>#DIV/0!</v>
      </c>
    </row>
    <row r="155" spans="1:13" s="93" customFormat="1" ht="23.85" customHeight="1" x14ac:dyDescent="0.25">
      <c r="A155" s="119" t="s">
        <v>186</v>
      </c>
      <c r="B155" s="120" t="s">
        <v>126</v>
      </c>
      <c r="C155" s="100" t="s">
        <v>171</v>
      </c>
      <c r="D155" s="72" t="s">
        <v>178</v>
      </c>
      <c r="E155" s="121" t="s">
        <v>478</v>
      </c>
      <c r="F155" s="122">
        <v>21.62</v>
      </c>
      <c r="G155" s="124">
        <v>1</v>
      </c>
      <c r="H155" s="70">
        <f t="shared" si="11"/>
        <v>52</v>
      </c>
      <c r="I155" s="71">
        <f t="shared" si="12"/>
        <v>1124.24</v>
      </c>
      <c r="J155" s="152"/>
      <c r="K155" s="59" t="e">
        <f t="shared" si="13"/>
        <v>#DIV/0!</v>
      </c>
      <c r="L155" s="37">
        <f t="shared" si="15"/>
        <v>0</v>
      </c>
      <c r="M155" s="61" t="e">
        <f t="shared" si="14"/>
        <v>#DIV/0!</v>
      </c>
    </row>
    <row r="156" spans="1:13" s="93" customFormat="1" ht="23.85" customHeight="1" x14ac:dyDescent="0.25">
      <c r="A156" s="119" t="s">
        <v>209</v>
      </c>
      <c r="B156" s="120" t="s">
        <v>126</v>
      </c>
      <c r="C156" s="100" t="s">
        <v>171</v>
      </c>
      <c r="D156" s="72" t="s">
        <v>178</v>
      </c>
      <c r="E156" s="121" t="s">
        <v>189</v>
      </c>
      <c r="F156" s="122">
        <v>90.89</v>
      </c>
      <c r="G156" s="124">
        <v>3</v>
      </c>
      <c r="H156" s="70">
        <f t="shared" si="11"/>
        <v>156</v>
      </c>
      <c r="I156" s="71">
        <f t="shared" si="12"/>
        <v>14178.84</v>
      </c>
      <c r="J156" s="152"/>
      <c r="K156" s="59" t="e">
        <f t="shared" si="13"/>
        <v>#DIV/0!</v>
      </c>
      <c r="L156" s="37">
        <f t="shared" si="15"/>
        <v>0</v>
      </c>
      <c r="M156" s="61" t="e">
        <f t="shared" si="14"/>
        <v>#DIV/0!</v>
      </c>
    </row>
    <row r="157" spans="1:13" s="93" customFormat="1" ht="23.85" customHeight="1" x14ac:dyDescent="0.25">
      <c r="A157" s="119" t="s">
        <v>187</v>
      </c>
      <c r="B157" s="120" t="s">
        <v>126</v>
      </c>
      <c r="C157" s="100" t="s">
        <v>171</v>
      </c>
      <c r="D157" s="72" t="s">
        <v>178</v>
      </c>
      <c r="E157" s="121" t="s">
        <v>188</v>
      </c>
      <c r="F157" s="122">
        <v>30.53</v>
      </c>
      <c r="G157" s="124">
        <v>1</v>
      </c>
      <c r="H157" s="70">
        <f t="shared" si="11"/>
        <v>52</v>
      </c>
      <c r="I157" s="71">
        <f t="shared" si="12"/>
        <v>1587.56</v>
      </c>
      <c r="J157" s="152"/>
      <c r="K157" s="59" t="e">
        <f t="shared" si="13"/>
        <v>#DIV/0!</v>
      </c>
      <c r="L157" s="37">
        <f t="shared" si="15"/>
        <v>0</v>
      </c>
      <c r="M157" s="61" t="e">
        <f t="shared" si="14"/>
        <v>#DIV/0!</v>
      </c>
    </row>
    <row r="158" spans="1:13" s="93" customFormat="1" ht="23.85" customHeight="1" thickBot="1" x14ac:dyDescent="0.3">
      <c r="A158" s="125" t="s">
        <v>127</v>
      </c>
      <c r="B158" s="126" t="s">
        <v>195</v>
      </c>
      <c r="C158" s="127" t="s">
        <v>171</v>
      </c>
      <c r="D158" s="73" t="s">
        <v>178</v>
      </c>
      <c r="E158" s="128" t="s">
        <v>196</v>
      </c>
      <c r="F158" s="129">
        <v>282.08999999999997</v>
      </c>
      <c r="G158" s="130">
        <v>2</v>
      </c>
      <c r="H158" s="74">
        <f t="shared" si="11"/>
        <v>104</v>
      </c>
      <c r="I158" s="75">
        <f t="shared" si="12"/>
        <v>29337.359999999997</v>
      </c>
      <c r="J158" s="153"/>
      <c r="K158" s="58" t="e">
        <f>I158/J158</f>
        <v>#DIV/0!</v>
      </c>
      <c r="L158" s="37">
        <f t="shared" si="15"/>
        <v>0</v>
      </c>
      <c r="M158" s="63" t="e">
        <f t="shared" si="14"/>
        <v>#DIV/0!</v>
      </c>
    </row>
    <row r="159" spans="1:13" s="141" customFormat="1" ht="28.5" customHeight="1" thickBot="1" x14ac:dyDescent="0.3">
      <c r="A159" s="131" t="s">
        <v>194</v>
      </c>
      <c r="B159" s="132"/>
      <c r="C159" s="133"/>
      <c r="D159" s="134"/>
      <c r="E159" s="135"/>
      <c r="F159" s="136">
        <f>SUM(F111:F158)</f>
        <v>2322.23</v>
      </c>
      <c r="G159" s="137"/>
      <c r="H159" s="138"/>
      <c r="I159" s="139">
        <f>SUM(I111:I158)</f>
        <v>300201.25200000004</v>
      </c>
      <c r="J159" s="111"/>
      <c r="K159" s="111" t="e">
        <f>SUM(K111:K158)</f>
        <v>#DIV/0!</v>
      </c>
      <c r="L159" s="111"/>
      <c r="M159" s="140" t="e">
        <f>SUM(M111:M158)</f>
        <v>#DIV/0!</v>
      </c>
    </row>
    <row r="160" spans="1:13" s="93" customFormat="1" ht="22.5" customHeight="1" x14ac:dyDescent="0.25">
      <c r="A160" s="77" t="s">
        <v>210</v>
      </c>
      <c r="B160" s="78" t="s">
        <v>409</v>
      </c>
      <c r="C160" s="79" t="s">
        <v>329</v>
      </c>
      <c r="D160" s="69" t="s">
        <v>452</v>
      </c>
      <c r="E160" s="81" t="s">
        <v>23</v>
      </c>
      <c r="F160" s="142">
        <v>31.87</v>
      </c>
      <c r="G160" s="31">
        <v>5</v>
      </c>
      <c r="H160" s="31">
        <f>52*G160</f>
        <v>260</v>
      </c>
      <c r="I160" s="43">
        <f>F160*H160</f>
        <v>8286.2000000000007</v>
      </c>
      <c r="J160" s="151"/>
      <c r="K160" s="33" t="e">
        <f>I160/J160</f>
        <v>#DIV/0!</v>
      </c>
      <c r="L160" s="37">
        <f t="shared" si="15"/>
        <v>0</v>
      </c>
      <c r="M160" s="34" t="e">
        <f t="shared" si="14"/>
        <v>#DIV/0!</v>
      </c>
    </row>
    <row r="161" spans="1:13" s="93" customFormat="1" ht="22.5" customHeight="1" x14ac:dyDescent="0.25">
      <c r="A161" s="77" t="s">
        <v>211</v>
      </c>
      <c r="B161" s="78" t="s">
        <v>409</v>
      </c>
      <c r="C161" s="79" t="s">
        <v>329</v>
      </c>
      <c r="D161" s="69" t="s">
        <v>452</v>
      </c>
      <c r="E161" s="77" t="s">
        <v>23</v>
      </c>
      <c r="F161" s="80">
        <v>38.24</v>
      </c>
      <c r="G161" s="35">
        <v>5</v>
      </c>
      <c r="H161" s="35">
        <f t="shared" ref="H161:H224" si="16">52*G161</f>
        <v>260</v>
      </c>
      <c r="I161" s="37">
        <f t="shared" ref="I161:I224" si="17">F161*H161</f>
        <v>9942.4</v>
      </c>
      <c r="J161" s="152"/>
      <c r="K161" s="59" t="e">
        <f t="shared" ref="K161:K224" si="18">I161/J161</f>
        <v>#DIV/0!</v>
      </c>
      <c r="L161" s="37">
        <f t="shared" si="15"/>
        <v>0</v>
      </c>
      <c r="M161" s="61" t="e">
        <f t="shared" si="14"/>
        <v>#DIV/0!</v>
      </c>
    </row>
    <row r="162" spans="1:13" s="93" customFormat="1" ht="22.5" customHeight="1" x14ac:dyDescent="0.25">
      <c r="A162" s="77" t="s">
        <v>212</v>
      </c>
      <c r="B162" s="78" t="s">
        <v>409</v>
      </c>
      <c r="C162" s="79" t="s">
        <v>329</v>
      </c>
      <c r="D162" s="69" t="s">
        <v>452</v>
      </c>
      <c r="E162" s="77" t="s">
        <v>23</v>
      </c>
      <c r="F162" s="80">
        <v>78.59</v>
      </c>
      <c r="G162" s="35">
        <v>5</v>
      </c>
      <c r="H162" s="35">
        <f t="shared" si="16"/>
        <v>260</v>
      </c>
      <c r="I162" s="37">
        <f t="shared" si="17"/>
        <v>20433.400000000001</v>
      </c>
      <c r="J162" s="152"/>
      <c r="K162" s="59" t="e">
        <f t="shared" si="18"/>
        <v>#DIV/0!</v>
      </c>
      <c r="L162" s="37">
        <f t="shared" si="15"/>
        <v>0</v>
      </c>
      <c r="M162" s="61" t="e">
        <f t="shared" si="14"/>
        <v>#DIV/0!</v>
      </c>
    </row>
    <row r="163" spans="1:13" s="93" customFormat="1" ht="22.5" customHeight="1" x14ac:dyDescent="0.25">
      <c r="A163" s="77" t="s">
        <v>213</v>
      </c>
      <c r="B163" s="78" t="s">
        <v>409</v>
      </c>
      <c r="C163" s="79" t="s">
        <v>329</v>
      </c>
      <c r="D163" s="69" t="s">
        <v>452</v>
      </c>
      <c r="E163" s="77" t="s">
        <v>23</v>
      </c>
      <c r="F163" s="80">
        <v>8.85</v>
      </c>
      <c r="G163" s="35">
        <v>5</v>
      </c>
      <c r="H163" s="35">
        <f t="shared" si="16"/>
        <v>260</v>
      </c>
      <c r="I163" s="37">
        <f t="shared" si="17"/>
        <v>2301</v>
      </c>
      <c r="J163" s="152"/>
      <c r="K163" s="59" t="e">
        <f t="shared" si="18"/>
        <v>#DIV/0!</v>
      </c>
      <c r="L163" s="37">
        <f t="shared" si="15"/>
        <v>0</v>
      </c>
      <c r="M163" s="61" t="e">
        <f t="shared" si="14"/>
        <v>#DIV/0!</v>
      </c>
    </row>
    <row r="164" spans="1:13" s="93" customFormat="1" ht="22.5" customHeight="1" x14ac:dyDescent="0.25">
      <c r="A164" s="77" t="s">
        <v>214</v>
      </c>
      <c r="B164" s="78" t="s">
        <v>409</v>
      </c>
      <c r="C164" s="79" t="s">
        <v>329</v>
      </c>
      <c r="D164" s="69" t="s">
        <v>452</v>
      </c>
      <c r="E164" s="77" t="s">
        <v>23</v>
      </c>
      <c r="F164" s="80">
        <v>21.5</v>
      </c>
      <c r="G164" s="35">
        <v>5</v>
      </c>
      <c r="H164" s="35">
        <f t="shared" si="16"/>
        <v>260</v>
      </c>
      <c r="I164" s="37">
        <f t="shared" si="17"/>
        <v>5590</v>
      </c>
      <c r="J164" s="152"/>
      <c r="K164" s="59" t="e">
        <f t="shared" si="18"/>
        <v>#DIV/0!</v>
      </c>
      <c r="L164" s="37">
        <f t="shared" si="15"/>
        <v>0</v>
      </c>
      <c r="M164" s="61" t="e">
        <f t="shared" si="14"/>
        <v>#DIV/0!</v>
      </c>
    </row>
    <row r="165" spans="1:13" s="93" customFormat="1" ht="22.5" customHeight="1" x14ac:dyDescent="0.25">
      <c r="A165" s="77" t="s">
        <v>215</v>
      </c>
      <c r="B165" s="78" t="s">
        <v>409</v>
      </c>
      <c r="C165" s="79" t="s">
        <v>329</v>
      </c>
      <c r="D165" s="69" t="s">
        <v>452</v>
      </c>
      <c r="E165" s="77" t="s">
        <v>23</v>
      </c>
      <c r="F165" s="80">
        <v>12.12</v>
      </c>
      <c r="G165" s="35">
        <v>5</v>
      </c>
      <c r="H165" s="35">
        <f t="shared" si="16"/>
        <v>260</v>
      </c>
      <c r="I165" s="37">
        <f t="shared" si="17"/>
        <v>3151.2</v>
      </c>
      <c r="J165" s="152"/>
      <c r="K165" s="59" t="e">
        <f t="shared" si="18"/>
        <v>#DIV/0!</v>
      </c>
      <c r="L165" s="37">
        <f t="shared" si="15"/>
        <v>0</v>
      </c>
      <c r="M165" s="61" t="e">
        <f t="shared" si="14"/>
        <v>#DIV/0!</v>
      </c>
    </row>
    <row r="166" spans="1:13" s="93" customFormat="1" ht="22.5" customHeight="1" x14ac:dyDescent="0.25">
      <c r="A166" s="77" t="s">
        <v>216</v>
      </c>
      <c r="B166" s="78" t="s">
        <v>409</v>
      </c>
      <c r="C166" s="79" t="s">
        <v>329</v>
      </c>
      <c r="D166" s="69" t="s">
        <v>453</v>
      </c>
      <c r="E166" s="77" t="s">
        <v>23</v>
      </c>
      <c r="F166" s="80">
        <v>68.92</v>
      </c>
      <c r="G166" s="35">
        <v>5</v>
      </c>
      <c r="H166" s="35">
        <f t="shared" si="16"/>
        <v>260</v>
      </c>
      <c r="I166" s="37">
        <f t="shared" si="17"/>
        <v>17919.2</v>
      </c>
      <c r="J166" s="152"/>
      <c r="K166" s="59" t="e">
        <f t="shared" si="18"/>
        <v>#DIV/0!</v>
      </c>
      <c r="L166" s="37">
        <f t="shared" si="15"/>
        <v>0</v>
      </c>
      <c r="M166" s="61" t="e">
        <f t="shared" si="14"/>
        <v>#DIV/0!</v>
      </c>
    </row>
    <row r="167" spans="1:13" s="93" customFormat="1" ht="22.5" customHeight="1" x14ac:dyDescent="0.25">
      <c r="A167" s="77" t="s">
        <v>217</v>
      </c>
      <c r="B167" s="78" t="s">
        <v>409</v>
      </c>
      <c r="C167" s="79" t="s">
        <v>329</v>
      </c>
      <c r="D167" s="69" t="s">
        <v>453</v>
      </c>
      <c r="E167" s="77" t="s">
        <v>465</v>
      </c>
      <c r="F167" s="80">
        <v>97.14</v>
      </c>
      <c r="G167" s="35">
        <v>5</v>
      </c>
      <c r="H167" s="35">
        <f t="shared" si="16"/>
        <v>260</v>
      </c>
      <c r="I167" s="37">
        <f t="shared" si="17"/>
        <v>25256.400000000001</v>
      </c>
      <c r="J167" s="152"/>
      <c r="K167" s="59" t="e">
        <f t="shared" si="18"/>
        <v>#DIV/0!</v>
      </c>
      <c r="L167" s="37">
        <f t="shared" si="15"/>
        <v>0</v>
      </c>
      <c r="M167" s="61" t="e">
        <f t="shared" si="14"/>
        <v>#DIV/0!</v>
      </c>
    </row>
    <row r="168" spans="1:13" s="143" customFormat="1" ht="27" customHeight="1" x14ac:dyDescent="0.25">
      <c r="A168" s="77" t="s">
        <v>218</v>
      </c>
      <c r="B168" s="78" t="s">
        <v>409</v>
      </c>
      <c r="C168" s="79" t="s">
        <v>329</v>
      </c>
      <c r="D168" s="69" t="s">
        <v>452</v>
      </c>
      <c r="E168" s="77" t="s">
        <v>479</v>
      </c>
      <c r="F168" s="80">
        <v>13.16</v>
      </c>
      <c r="G168" s="35">
        <v>1</v>
      </c>
      <c r="H168" s="35">
        <f t="shared" si="16"/>
        <v>52</v>
      </c>
      <c r="I168" s="37">
        <f t="shared" si="17"/>
        <v>684.32</v>
      </c>
      <c r="J168" s="152"/>
      <c r="K168" s="59" t="e">
        <f t="shared" si="18"/>
        <v>#DIV/0!</v>
      </c>
      <c r="L168" s="37">
        <f t="shared" si="15"/>
        <v>0</v>
      </c>
      <c r="M168" s="61" t="e">
        <f t="shared" si="14"/>
        <v>#DIV/0!</v>
      </c>
    </row>
    <row r="169" spans="1:13" s="143" customFormat="1" ht="22.5" customHeight="1" x14ac:dyDescent="0.25">
      <c r="A169" s="77" t="s">
        <v>219</v>
      </c>
      <c r="B169" s="78" t="s">
        <v>409</v>
      </c>
      <c r="C169" s="79" t="s">
        <v>329</v>
      </c>
      <c r="D169" s="69" t="s">
        <v>452</v>
      </c>
      <c r="E169" s="77" t="s">
        <v>220</v>
      </c>
      <c r="F169" s="80">
        <v>18.809999999999999</v>
      </c>
      <c r="G169" s="35">
        <v>1</v>
      </c>
      <c r="H169" s="35">
        <f t="shared" si="16"/>
        <v>52</v>
      </c>
      <c r="I169" s="37">
        <f t="shared" si="17"/>
        <v>978.11999999999989</v>
      </c>
      <c r="J169" s="152"/>
      <c r="K169" s="59" t="e">
        <f t="shared" si="18"/>
        <v>#DIV/0!</v>
      </c>
      <c r="L169" s="37">
        <f t="shared" si="15"/>
        <v>0</v>
      </c>
      <c r="M169" s="61" t="e">
        <f t="shared" si="14"/>
        <v>#DIV/0!</v>
      </c>
    </row>
    <row r="170" spans="1:13" s="143" customFormat="1" ht="22.5" customHeight="1" x14ac:dyDescent="0.25">
      <c r="A170" s="77" t="s">
        <v>221</v>
      </c>
      <c r="B170" s="78" t="s">
        <v>409</v>
      </c>
      <c r="C170" s="79" t="s">
        <v>329</v>
      </c>
      <c r="D170" s="69" t="s">
        <v>452</v>
      </c>
      <c r="E170" s="77" t="s">
        <v>480</v>
      </c>
      <c r="F170" s="80">
        <v>11.04</v>
      </c>
      <c r="G170" s="35">
        <v>1</v>
      </c>
      <c r="H170" s="35">
        <f t="shared" si="16"/>
        <v>52</v>
      </c>
      <c r="I170" s="37">
        <f t="shared" si="17"/>
        <v>574.07999999999993</v>
      </c>
      <c r="J170" s="152"/>
      <c r="K170" s="59" t="e">
        <f t="shared" si="18"/>
        <v>#DIV/0!</v>
      </c>
      <c r="L170" s="37">
        <f t="shared" si="15"/>
        <v>0</v>
      </c>
      <c r="M170" s="61" t="e">
        <f t="shared" si="14"/>
        <v>#DIV/0!</v>
      </c>
    </row>
    <row r="171" spans="1:13" s="143" customFormat="1" ht="22.5" customHeight="1" x14ac:dyDescent="0.25">
      <c r="A171" s="77" t="s">
        <v>222</v>
      </c>
      <c r="B171" s="78" t="s">
        <v>409</v>
      </c>
      <c r="C171" s="79" t="s">
        <v>329</v>
      </c>
      <c r="D171" s="69" t="s">
        <v>453</v>
      </c>
      <c r="E171" s="77" t="s">
        <v>223</v>
      </c>
      <c r="F171" s="80">
        <v>19</v>
      </c>
      <c r="G171" s="35">
        <v>1</v>
      </c>
      <c r="H171" s="35">
        <f t="shared" si="16"/>
        <v>52</v>
      </c>
      <c r="I171" s="37">
        <f t="shared" si="17"/>
        <v>988</v>
      </c>
      <c r="J171" s="152"/>
      <c r="K171" s="59" t="e">
        <f t="shared" si="18"/>
        <v>#DIV/0!</v>
      </c>
      <c r="L171" s="37">
        <f t="shared" si="15"/>
        <v>0</v>
      </c>
      <c r="M171" s="61" t="e">
        <f t="shared" si="14"/>
        <v>#DIV/0!</v>
      </c>
    </row>
    <row r="172" spans="1:13" s="143" customFormat="1" ht="22.5" customHeight="1" x14ac:dyDescent="0.25">
      <c r="A172" s="77" t="s">
        <v>224</v>
      </c>
      <c r="B172" s="78" t="s">
        <v>409</v>
      </c>
      <c r="C172" s="79" t="s">
        <v>329</v>
      </c>
      <c r="D172" s="69" t="s">
        <v>452</v>
      </c>
      <c r="E172" s="77" t="s">
        <v>225</v>
      </c>
      <c r="F172" s="80">
        <v>13.13</v>
      </c>
      <c r="G172" s="35">
        <v>1</v>
      </c>
      <c r="H172" s="35">
        <f t="shared" si="16"/>
        <v>52</v>
      </c>
      <c r="I172" s="37">
        <f t="shared" si="17"/>
        <v>682.76</v>
      </c>
      <c r="J172" s="152"/>
      <c r="K172" s="59" t="e">
        <f t="shared" si="18"/>
        <v>#DIV/0!</v>
      </c>
      <c r="L172" s="37">
        <f t="shared" si="15"/>
        <v>0</v>
      </c>
      <c r="M172" s="61" t="e">
        <f t="shared" si="14"/>
        <v>#DIV/0!</v>
      </c>
    </row>
    <row r="173" spans="1:13" s="143" customFormat="1" ht="22.5" customHeight="1" x14ac:dyDescent="0.25">
      <c r="A173" s="77" t="s">
        <v>226</v>
      </c>
      <c r="B173" s="78" t="s">
        <v>409</v>
      </c>
      <c r="C173" s="79" t="s">
        <v>329</v>
      </c>
      <c r="D173" s="69" t="s">
        <v>452</v>
      </c>
      <c r="E173" s="77" t="s">
        <v>227</v>
      </c>
      <c r="F173" s="80">
        <v>19.09</v>
      </c>
      <c r="G173" s="35">
        <v>0.23</v>
      </c>
      <c r="H173" s="35">
        <f t="shared" si="16"/>
        <v>11.96</v>
      </c>
      <c r="I173" s="37">
        <f t="shared" si="17"/>
        <v>228.31640000000002</v>
      </c>
      <c r="J173" s="152"/>
      <c r="K173" s="59" t="e">
        <f t="shared" si="18"/>
        <v>#DIV/0!</v>
      </c>
      <c r="L173" s="37">
        <f t="shared" si="15"/>
        <v>0</v>
      </c>
      <c r="M173" s="61" t="e">
        <f t="shared" si="14"/>
        <v>#DIV/0!</v>
      </c>
    </row>
    <row r="174" spans="1:13" s="143" customFormat="1" ht="22.5" customHeight="1" x14ac:dyDescent="0.25">
      <c r="A174" s="77" t="s">
        <v>228</v>
      </c>
      <c r="B174" s="78" t="s">
        <v>409</v>
      </c>
      <c r="C174" s="79" t="s">
        <v>329</v>
      </c>
      <c r="D174" s="69" t="s">
        <v>452</v>
      </c>
      <c r="E174" s="77" t="s">
        <v>223</v>
      </c>
      <c r="F174" s="80">
        <v>12.2</v>
      </c>
      <c r="G174" s="35">
        <v>1</v>
      </c>
      <c r="H174" s="35">
        <f t="shared" si="16"/>
        <v>52</v>
      </c>
      <c r="I174" s="37">
        <f t="shared" si="17"/>
        <v>634.4</v>
      </c>
      <c r="J174" s="152"/>
      <c r="K174" s="59" t="e">
        <f t="shared" si="18"/>
        <v>#DIV/0!</v>
      </c>
      <c r="L174" s="37">
        <f t="shared" si="15"/>
        <v>0</v>
      </c>
      <c r="M174" s="61" t="e">
        <f t="shared" si="14"/>
        <v>#DIV/0!</v>
      </c>
    </row>
    <row r="175" spans="1:13" s="143" customFormat="1" ht="22.5" customHeight="1" x14ac:dyDescent="0.25">
      <c r="A175" s="77" t="s">
        <v>229</v>
      </c>
      <c r="B175" s="78" t="s">
        <v>409</v>
      </c>
      <c r="C175" s="79" t="s">
        <v>329</v>
      </c>
      <c r="D175" s="69" t="s">
        <v>452</v>
      </c>
      <c r="E175" s="77" t="s">
        <v>223</v>
      </c>
      <c r="F175" s="80">
        <v>12.21</v>
      </c>
      <c r="G175" s="35">
        <v>1</v>
      </c>
      <c r="H175" s="35">
        <f t="shared" si="16"/>
        <v>52</v>
      </c>
      <c r="I175" s="37">
        <f t="shared" si="17"/>
        <v>634.92000000000007</v>
      </c>
      <c r="J175" s="152"/>
      <c r="K175" s="59" t="e">
        <f t="shared" si="18"/>
        <v>#DIV/0!</v>
      </c>
      <c r="L175" s="37">
        <f t="shared" si="15"/>
        <v>0</v>
      </c>
      <c r="M175" s="61" t="e">
        <f t="shared" si="14"/>
        <v>#DIV/0!</v>
      </c>
    </row>
    <row r="176" spans="1:13" s="143" customFormat="1" ht="22.5" customHeight="1" x14ac:dyDescent="0.25">
      <c r="A176" s="77" t="s">
        <v>230</v>
      </c>
      <c r="B176" s="78" t="s">
        <v>409</v>
      </c>
      <c r="C176" s="79" t="s">
        <v>329</v>
      </c>
      <c r="D176" s="69" t="s">
        <v>452</v>
      </c>
      <c r="E176" s="77" t="s">
        <v>223</v>
      </c>
      <c r="F176" s="80">
        <v>12.42</v>
      </c>
      <c r="G176" s="35">
        <v>1</v>
      </c>
      <c r="H176" s="35">
        <f t="shared" si="16"/>
        <v>52</v>
      </c>
      <c r="I176" s="37">
        <f t="shared" si="17"/>
        <v>645.84</v>
      </c>
      <c r="J176" s="152"/>
      <c r="K176" s="59" t="e">
        <f t="shared" si="18"/>
        <v>#DIV/0!</v>
      </c>
      <c r="L176" s="37">
        <f t="shared" si="15"/>
        <v>0</v>
      </c>
      <c r="M176" s="61" t="e">
        <f t="shared" si="14"/>
        <v>#DIV/0!</v>
      </c>
    </row>
    <row r="177" spans="1:13" s="143" customFormat="1" ht="22.5" customHeight="1" x14ac:dyDescent="0.25">
      <c r="A177" s="77" t="s">
        <v>231</v>
      </c>
      <c r="B177" s="78" t="s">
        <v>409</v>
      </c>
      <c r="C177" s="79" t="s">
        <v>329</v>
      </c>
      <c r="D177" s="69" t="s">
        <v>452</v>
      </c>
      <c r="E177" s="77" t="s">
        <v>223</v>
      </c>
      <c r="F177" s="80">
        <v>14.22</v>
      </c>
      <c r="G177" s="35">
        <v>1</v>
      </c>
      <c r="H177" s="35">
        <f t="shared" si="16"/>
        <v>52</v>
      </c>
      <c r="I177" s="37">
        <f t="shared" si="17"/>
        <v>739.44</v>
      </c>
      <c r="J177" s="152"/>
      <c r="K177" s="59" t="e">
        <f t="shared" si="18"/>
        <v>#DIV/0!</v>
      </c>
      <c r="L177" s="37">
        <f t="shared" si="15"/>
        <v>0</v>
      </c>
      <c r="M177" s="61" t="e">
        <f t="shared" si="14"/>
        <v>#DIV/0!</v>
      </c>
    </row>
    <row r="178" spans="1:13" s="143" customFormat="1" ht="22.5" customHeight="1" x14ac:dyDescent="0.25">
      <c r="A178" s="77" t="s">
        <v>232</v>
      </c>
      <c r="B178" s="78" t="s">
        <v>409</v>
      </c>
      <c r="C178" s="79" t="s">
        <v>329</v>
      </c>
      <c r="D178" s="69" t="s">
        <v>452</v>
      </c>
      <c r="E178" s="77" t="s">
        <v>233</v>
      </c>
      <c r="F178" s="80">
        <v>4.92</v>
      </c>
      <c r="G178" s="35">
        <v>1</v>
      </c>
      <c r="H178" s="35">
        <f t="shared" si="16"/>
        <v>52</v>
      </c>
      <c r="I178" s="37">
        <f t="shared" si="17"/>
        <v>255.84</v>
      </c>
      <c r="J178" s="152"/>
      <c r="K178" s="59" t="e">
        <f t="shared" si="18"/>
        <v>#DIV/0!</v>
      </c>
      <c r="L178" s="37">
        <f t="shared" si="15"/>
        <v>0</v>
      </c>
      <c r="M178" s="61" t="e">
        <f t="shared" si="14"/>
        <v>#DIV/0!</v>
      </c>
    </row>
    <row r="179" spans="1:13" s="143" customFormat="1" ht="22.5" customHeight="1" x14ac:dyDescent="0.25">
      <c r="A179" s="77" t="s">
        <v>234</v>
      </c>
      <c r="B179" s="78" t="s">
        <v>409</v>
      </c>
      <c r="C179" s="79" t="s">
        <v>329</v>
      </c>
      <c r="D179" s="69" t="s">
        <v>452</v>
      </c>
      <c r="E179" s="77" t="s">
        <v>235</v>
      </c>
      <c r="F179" s="80">
        <v>8.6300000000000008</v>
      </c>
      <c r="G179" s="35">
        <v>5</v>
      </c>
      <c r="H179" s="35">
        <f t="shared" si="16"/>
        <v>260</v>
      </c>
      <c r="I179" s="37">
        <f t="shared" si="17"/>
        <v>2243.8000000000002</v>
      </c>
      <c r="J179" s="152"/>
      <c r="K179" s="59" t="e">
        <f t="shared" si="18"/>
        <v>#DIV/0!</v>
      </c>
      <c r="L179" s="37">
        <f t="shared" si="15"/>
        <v>0</v>
      </c>
      <c r="M179" s="61" t="e">
        <f t="shared" si="14"/>
        <v>#DIV/0!</v>
      </c>
    </row>
    <row r="180" spans="1:13" s="143" customFormat="1" ht="22.5" customHeight="1" x14ac:dyDescent="0.25">
      <c r="A180" s="77" t="s">
        <v>236</v>
      </c>
      <c r="B180" s="78" t="s">
        <v>409</v>
      </c>
      <c r="C180" s="79" t="s">
        <v>329</v>
      </c>
      <c r="D180" s="69" t="s">
        <v>452</v>
      </c>
      <c r="E180" s="77" t="s">
        <v>237</v>
      </c>
      <c r="F180" s="80">
        <v>3.92</v>
      </c>
      <c r="G180" s="35">
        <v>1</v>
      </c>
      <c r="H180" s="35">
        <f t="shared" si="16"/>
        <v>52</v>
      </c>
      <c r="I180" s="37">
        <f t="shared" si="17"/>
        <v>203.84</v>
      </c>
      <c r="J180" s="152"/>
      <c r="K180" s="59" t="e">
        <f t="shared" si="18"/>
        <v>#DIV/0!</v>
      </c>
      <c r="L180" s="37">
        <f t="shared" si="15"/>
        <v>0</v>
      </c>
      <c r="M180" s="61" t="e">
        <f t="shared" si="14"/>
        <v>#DIV/0!</v>
      </c>
    </row>
    <row r="181" spans="1:13" s="143" customFormat="1" ht="22.5" customHeight="1" x14ac:dyDescent="0.25">
      <c r="A181" s="77" t="s">
        <v>238</v>
      </c>
      <c r="B181" s="78" t="s">
        <v>409</v>
      </c>
      <c r="C181" s="79" t="s">
        <v>329</v>
      </c>
      <c r="D181" s="69" t="s">
        <v>453</v>
      </c>
      <c r="E181" s="77" t="s">
        <v>237</v>
      </c>
      <c r="F181" s="80">
        <v>3.92</v>
      </c>
      <c r="G181" s="35">
        <v>1</v>
      </c>
      <c r="H181" s="35">
        <f t="shared" si="16"/>
        <v>52</v>
      </c>
      <c r="I181" s="37">
        <f t="shared" si="17"/>
        <v>203.84</v>
      </c>
      <c r="J181" s="152"/>
      <c r="K181" s="59" t="e">
        <f t="shared" si="18"/>
        <v>#DIV/0!</v>
      </c>
      <c r="L181" s="37">
        <f t="shared" si="15"/>
        <v>0</v>
      </c>
      <c r="M181" s="61" t="e">
        <f t="shared" si="14"/>
        <v>#DIV/0!</v>
      </c>
    </row>
    <row r="182" spans="1:13" s="143" customFormat="1" ht="22.5" customHeight="1" x14ac:dyDescent="0.25">
      <c r="A182" s="77" t="s">
        <v>239</v>
      </c>
      <c r="B182" s="78" t="s">
        <v>409</v>
      </c>
      <c r="C182" s="79" t="s">
        <v>329</v>
      </c>
      <c r="D182" s="69" t="s">
        <v>453</v>
      </c>
      <c r="E182" s="77" t="s">
        <v>240</v>
      </c>
      <c r="F182" s="80">
        <v>24.25</v>
      </c>
      <c r="G182" s="35">
        <v>1</v>
      </c>
      <c r="H182" s="35">
        <f t="shared" si="16"/>
        <v>52</v>
      </c>
      <c r="I182" s="37">
        <f t="shared" si="17"/>
        <v>1261</v>
      </c>
      <c r="J182" s="152"/>
      <c r="K182" s="59" t="e">
        <f t="shared" si="18"/>
        <v>#DIV/0!</v>
      </c>
      <c r="L182" s="37">
        <f t="shared" si="15"/>
        <v>0</v>
      </c>
      <c r="M182" s="61" t="e">
        <f t="shared" si="14"/>
        <v>#DIV/0!</v>
      </c>
    </row>
    <row r="183" spans="1:13" s="143" customFormat="1" ht="22.5" customHeight="1" x14ac:dyDescent="0.25">
      <c r="A183" s="77" t="s">
        <v>241</v>
      </c>
      <c r="B183" s="78" t="s">
        <v>409</v>
      </c>
      <c r="C183" s="79" t="s">
        <v>329</v>
      </c>
      <c r="D183" s="69" t="s">
        <v>453</v>
      </c>
      <c r="E183" s="77" t="s">
        <v>242</v>
      </c>
      <c r="F183" s="80">
        <v>17.510000000000002</v>
      </c>
      <c r="G183" s="35">
        <v>5</v>
      </c>
      <c r="H183" s="35">
        <f t="shared" si="16"/>
        <v>260</v>
      </c>
      <c r="I183" s="37">
        <f t="shared" si="17"/>
        <v>4552.6000000000004</v>
      </c>
      <c r="J183" s="152"/>
      <c r="K183" s="59" t="e">
        <f t="shared" si="18"/>
        <v>#DIV/0!</v>
      </c>
      <c r="L183" s="37">
        <f t="shared" si="15"/>
        <v>0</v>
      </c>
      <c r="M183" s="61" t="e">
        <f t="shared" si="14"/>
        <v>#DIV/0!</v>
      </c>
    </row>
    <row r="184" spans="1:13" s="143" customFormat="1" ht="22.5" customHeight="1" x14ac:dyDescent="0.25">
      <c r="A184" s="77" t="s">
        <v>243</v>
      </c>
      <c r="B184" s="78" t="s">
        <v>409</v>
      </c>
      <c r="C184" s="79" t="s">
        <v>329</v>
      </c>
      <c r="D184" s="69" t="s">
        <v>453</v>
      </c>
      <c r="E184" s="77" t="s">
        <v>244</v>
      </c>
      <c r="F184" s="80">
        <v>113.04</v>
      </c>
      <c r="G184" s="35">
        <v>5</v>
      </c>
      <c r="H184" s="35">
        <f t="shared" si="16"/>
        <v>260</v>
      </c>
      <c r="I184" s="37">
        <f t="shared" si="17"/>
        <v>29390.400000000001</v>
      </c>
      <c r="J184" s="152"/>
      <c r="K184" s="59" t="e">
        <f t="shared" si="18"/>
        <v>#DIV/0!</v>
      </c>
      <c r="L184" s="37">
        <f t="shared" si="15"/>
        <v>0</v>
      </c>
      <c r="M184" s="61" t="e">
        <f t="shared" si="14"/>
        <v>#DIV/0!</v>
      </c>
    </row>
    <row r="185" spans="1:13" s="143" customFormat="1" ht="22.5" customHeight="1" x14ac:dyDescent="0.25">
      <c r="A185" s="77" t="s">
        <v>245</v>
      </c>
      <c r="B185" s="78" t="s">
        <v>409</v>
      </c>
      <c r="C185" s="79" t="s">
        <v>329</v>
      </c>
      <c r="D185" s="69" t="s">
        <v>453</v>
      </c>
      <c r="E185" s="77" t="s">
        <v>246</v>
      </c>
      <c r="F185" s="80">
        <v>4.03</v>
      </c>
      <c r="G185" s="35">
        <v>1</v>
      </c>
      <c r="H185" s="35">
        <f t="shared" si="16"/>
        <v>52</v>
      </c>
      <c r="I185" s="37">
        <f t="shared" si="17"/>
        <v>209.56</v>
      </c>
      <c r="J185" s="152"/>
      <c r="K185" s="59" t="e">
        <f t="shared" si="18"/>
        <v>#DIV/0!</v>
      </c>
      <c r="L185" s="37">
        <f t="shared" si="15"/>
        <v>0</v>
      </c>
      <c r="M185" s="61" t="e">
        <f t="shared" si="14"/>
        <v>#DIV/0!</v>
      </c>
    </row>
    <row r="186" spans="1:13" s="143" customFormat="1" ht="22.5" customHeight="1" x14ac:dyDescent="0.25">
      <c r="A186" s="77" t="s">
        <v>247</v>
      </c>
      <c r="B186" s="78" t="s">
        <v>409</v>
      </c>
      <c r="C186" s="79" t="s">
        <v>329</v>
      </c>
      <c r="D186" s="69" t="s">
        <v>452</v>
      </c>
      <c r="E186" s="77" t="s">
        <v>248</v>
      </c>
      <c r="F186" s="80">
        <v>39.56</v>
      </c>
      <c r="G186" s="35">
        <v>3</v>
      </c>
      <c r="H186" s="35">
        <f t="shared" si="16"/>
        <v>156</v>
      </c>
      <c r="I186" s="37">
        <f t="shared" si="17"/>
        <v>6171.3600000000006</v>
      </c>
      <c r="J186" s="152"/>
      <c r="K186" s="59" t="e">
        <f t="shared" si="18"/>
        <v>#DIV/0!</v>
      </c>
      <c r="L186" s="37">
        <f t="shared" si="15"/>
        <v>0</v>
      </c>
      <c r="M186" s="61" t="e">
        <f t="shared" si="14"/>
        <v>#DIV/0!</v>
      </c>
    </row>
    <row r="187" spans="1:13" s="93" customFormat="1" ht="22.5" customHeight="1" x14ac:dyDescent="0.25">
      <c r="A187" s="77" t="s">
        <v>249</v>
      </c>
      <c r="B187" s="78" t="s">
        <v>409</v>
      </c>
      <c r="C187" s="79" t="s">
        <v>329</v>
      </c>
      <c r="D187" s="69" t="s">
        <v>452</v>
      </c>
      <c r="E187" s="77" t="s">
        <v>250</v>
      </c>
      <c r="F187" s="80">
        <v>6.24</v>
      </c>
      <c r="G187" s="35">
        <v>3</v>
      </c>
      <c r="H187" s="35">
        <f t="shared" si="16"/>
        <v>156</v>
      </c>
      <c r="I187" s="37">
        <f t="shared" si="17"/>
        <v>973.44</v>
      </c>
      <c r="J187" s="152"/>
      <c r="K187" s="59" t="e">
        <f t="shared" si="18"/>
        <v>#DIV/0!</v>
      </c>
      <c r="L187" s="37">
        <f t="shared" si="15"/>
        <v>0</v>
      </c>
      <c r="M187" s="61" t="e">
        <f t="shared" si="14"/>
        <v>#DIV/0!</v>
      </c>
    </row>
    <row r="188" spans="1:13" s="93" customFormat="1" ht="22.5" customHeight="1" x14ac:dyDescent="0.25">
      <c r="A188" s="77" t="s">
        <v>251</v>
      </c>
      <c r="B188" s="78" t="s">
        <v>409</v>
      </c>
      <c r="C188" s="79" t="s">
        <v>329</v>
      </c>
      <c r="D188" s="69" t="s">
        <v>452</v>
      </c>
      <c r="E188" s="77" t="s">
        <v>252</v>
      </c>
      <c r="F188" s="80">
        <v>30.54</v>
      </c>
      <c r="G188" s="35">
        <v>3</v>
      </c>
      <c r="H188" s="35">
        <f t="shared" si="16"/>
        <v>156</v>
      </c>
      <c r="I188" s="37">
        <f t="shared" si="17"/>
        <v>4764.24</v>
      </c>
      <c r="J188" s="152"/>
      <c r="K188" s="59" t="e">
        <f t="shared" si="18"/>
        <v>#DIV/0!</v>
      </c>
      <c r="L188" s="37">
        <f t="shared" si="15"/>
        <v>0</v>
      </c>
      <c r="M188" s="61" t="e">
        <f t="shared" si="14"/>
        <v>#DIV/0!</v>
      </c>
    </row>
    <row r="189" spans="1:13" s="93" customFormat="1" ht="22.5" customHeight="1" x14ac:dyDescent="0.25">
      <c r="A189" s="77" t="s">
        <v>253</v>
      </c>
      <c r="B189" s="78" t="s">
        <v>409</v>
      </c>
      <c r="C189" s="79" t="s">
        <v>329</v>
      </c>
      <c r="D189" s="69" t="s">
        <v>453</v>
      </c>
      <c r="E189" s="77" t="s">
        <v>252</v>
      </c>
      <c r="F189" s="80">
        <v>32.520000000000003</v>
      </c>
      <c r="G189" s="35">
        <v>3</v>
      </c>
      <c r="H189" s="35">
        <f t="shared" si="16"/>
        <v>156</v>
      </c>
      <c r="I189" s="37">
        <f t="shared" si="17"/>
        <v>5073.1200000000008</v>
      </c>
      <c r="J189" s="152"/>
      <c r="K189" s="59" t="e">
        <f t="shared" si="18"/>
        <v>#DIV/0!</v>
      </c>
      <c r="L189" s="37">
        <f t="shared" si="15"/>
        <v>0</v>
      </c>
      <c r="M189" s="61" t="e">
        <f t="shared" si="14"/>
        <v>#DIV/0!</v>
      </c>
    </row>
    <row r="190" spans="1:13" s="93" customFormat="1" ht="22.5" customHeight="1" x14ac:dyDescent="0.25">
      <c r="A190" s="77" t="s">
        <v>254</v>
      </c>
      <c r="B190" s="78" t="s">
        <v>409</v>
      </c>
      <c r="C190" s="79" t="s">
        <v>329</v>
      </c>
      <c r="D190" s="69" t="s">
        <v>453</v>
      </c>
      <c r="E190" s="77" t="s">
        <v>466</v>
      </c>
      <c r="F190" s="80">
        <v>72.739999999999995</v>
      </c>
      <c r="G190" s="35">
        <v>3</v>
      </c>
      <c r="H190" s="35">
        <f t="shared" si="16"/>
        <v>156</v>
      </c>
      <c r="I190" s="37">
        <f t="shared" si="17"/>
        <v>11347.439999999999</v>
      </c>
      <c r="J190" s="152"/>
      <c r="K190" s="59" t="e">
        <f t="shared" si="18"/>
        <v>#DIV/0!</v>
      </c>
      <c r="L190" s="37">
        <f t="shared" si="15"/>
        <v>0</v>
      </c>
      <c r="M190" s="61" t="e">
        <f t="shared" si="14"/>
        <v>#DIV/0!</v>
      </c>
    </row>
    <row r="191" spans="1:13" s="93" customFormat="1" ht="22.5" customHeight="1" x14ac:dyDescent="0.25">
      <c r="A191" s="77" t="s">
        <v>255</v>
      </c>
      <c r="B191" s="78" t="s">
        <v>409</v>
      </c>
      <c r="C191" s="79" t="s">
        <v>329</v>
      </c>
      <c r="D191" s="69" t="s">
        <v>453</v>
      </c>
      <c r="E191" s="77" t="s">
        <v>256</v>
      </c>
      <c r="F191" s="80">
        <v>19.170000000000002</v>
      </c>
      <c r="G191" s="35">
        <v>1</v>
      </c>
      <c r="H191" s="35">
        <f t="shared" si="16"/>
        <v>52</v>
      </c>
      <c r="I191" s="37">
        <f t="shared" si="17"/>
        <v>996.84000000000015</v>
      </c>
      <c r="J191" s="152"/>
      <c r="K191" s="59" t="e">
        <f t="shared" si="18"/>
        <v>#DIV/0!</v>
      </c>
      <c r="L191" s="37">
        <f t="shared" si="15"/>
        <v>0</v>
      </c>
      <c r="M191" s="61" t="e">
        <f t="shared" si="14"/>
        <v>#DIV/0!</v>
      </c>
    </row>
    <row r="192" spans="1:13" s="93" customFormat="1" ht="22.5" customHeight="1" x14ac:dyDescent="0.25">
      <c r="A192" s="77" t="s">
        <v>257</v>
      </c>
      <c r="B192" s="78" t="s">
        <v>409</v>
      </c>
      <c r="C192" s="79" t="s">
        <v>329</v>
      </c>
      <c r="D192" s="69" t="s">
        <v>453</v>
      </c>
      <c r="E192" s="77" t="s">
        <v>252</v>
      </c>
      <c r="F192" s="80">
        <v>30.2</v>
      </c>
      <c r="G192" s="35">
        <v>3</v>
      </c>
      <c r="H192" s="35">
        <f t="shared" si="16"/>
        <v>156</v>
      </c>
      <c r="I192" s="37">
        <f t="shared" si="17"/>
        <v>4711.2</v>
      </c>
      <c r="J192" s="152"/>
      <c r="K192" s="59" t="e">
        <f t="shared" si="18"/>
        <v>#DIV/0!</v>
      </c>
      <c r="L192" s="37">
        <f t="shared" si="15"/>
        <v>0</v>
      </c>
      <c r="M192" s="61" t="e">
        <f t="shared" si="14"/>
        <v>#DIV/0!</v>
      </c>
    </row>
    <row r="193" spans="1:13" s="93" customFormat="1" ht="22.5" customHeight="1" x14ac:dyDescent="0.25">
      <c r="A193" s="77" t="s">
        <v>258</v>
      </c>
      <c r="B193" s="78" t="s">
        <v>409</v>
      </c>
      <c r="C193" s="79" t="s">
        <v>329</v>
      </c>
      <c r="D193" s="69" t="s">
        <v>453</v>
      </c>
      <c r="E193" s="77" t="s">
        <v>259</v>
      </c>
      <c r="F193" s="80">
        <v>30.2</v>
      </c>
      <c r="G193" s="35">
        <v>1</v>
      </c>
      <c r="H193" s="35">
        <f t="shared" si="16"/>
        <v>52</v>
      </c>
      <c r="I193" s="37">
        <f t="shared" si="17"/>
        <v>1570.3999999999999</v>
      </c>
      <c r="J193" s="152"/>
      <c r="K193" s="59" t="e">
        <f t="shared" si="18"/>
        <v>#DIV/0!</v>
      </c>
      <c r="L193" s="37">
        <f t="shared" si="15"/>
        <v>0</v>
      </c>
      <c r="M193" s="61" t="e">
        <f t="shared" si="14"/>
        <v>#DIV/0!</v>
      </c>
    </row>
    <row r="194" spans="1:13" s="93" customFormat="1" ht="22.5" customHeight="1" x14ac:dyDescent="0.25">
      <c r="A194" s="77" t="s">
        <v>481</v>
      </c>
      <c r="B194" s="78" t="s">
        <v>409</v>
      </c>
      <c r="C194" s="79" t="s">
        <v>329</v>
      </c>
      <c r="D194" s="69" t="s">
        <v>453</v>
      </c>
      <c r="E194" s="77" t="s">
        <v>482</v>
      </c>
      <c r="F194" s="80">
        <v>12.18</v>
      </c>
      <c r="G194" s="35">
        <v>1</v>
      </c>
      <c r="H194" s="35">
        <f t="shared" si="16"/>
        <v>52</v>
      </c>
      <c r="I194" s="37">
        <f t="shared" si="17"/>
        <v>633.36</v>
      </c>
      <c r="J194" s="152"/>
      <c r="K194" s="59" t="e">
        <f t="shared" si="18"/>
        <v>#DIV/0!</v>
      </c>
      <c r="L194" s="37">
        <f t="shared" si="15"/>
        <v>0</v>
      </c>
      <c r="M194" s="61" t="e">
        <f t="shared" si="14"/>
        <v>#DIV/0!</v>
      </c>
    </row>
    <row r="195" spans="1:13" s="93" customFormat="1" ht="22.5" customHeight="1" x14ac:dyDescent="0.25">
      <c r="A195" s="77" t="s">
        <v>260</v>
      </c>
      <c r="B195" s="78" t="s">
        <v>409</v>
      </c>
      <c r="C195" s="79" t="s">
        <v>329</v>
      </c>
      <c r="D195" s="69" t="s">
        <v>453</v>
      </c>
      <c r="E195" s="77" t="s">
        <v>261</v>
      </c>
      <c r="F195" s="80">
        <v>12.18</v>
      </c>
      <c r="G195" s="35">
        <v>1</v>
      </c>
      <c r="H195" s="35">
        <f t="shared" si="16"/>
        <v>52</v>
      </c>
      <c r="I195" s="37">
        <f t="shared" si="17"/>
        <v>633.36</v>
      </c>
      <c r="J195" s="152"/>
      <c r="K195" s="59" t="e">
        <f t="shared" si="18"/>
        <v>#DIV/0!</v>
      </c>
      <c r="L195" s="37">
        <f t="shared" si="15"/>
        <v>0</v>
      </c>
      <c r="M195" s="61" t="e">
        <f t="shared" si="14"/>
        <v>#DIV/0!</v>
      </c>
    </row>
    <row r="196" spans="1:13" s="93" customFormat="1" ht="22.5" customHeight="1" x14ac:dyDescent="0.25">
      <c r="A196" s="77" t="s">
        <v>262</v>
      </c>
      <c r="B196" s="78" t="s">
        <v>409</v>
      </c>
      <c r="C196" s="79" t="s">
        <v>329</v>
      </c>
      <c r="D196" s="69" t="s">
        <v>453</v>
      </c>
      <c r="E196" s="77" t="s">
        <v>263</v>
      </c>
      <c r="F196" s="80">
        <v>8.65</v>
      </c>
      <c r="G196" s="35">
        <v>0.23</v>
      </c>
      <c r="H196" s="35">
        <f t="shared" si="16"/>
        <v>11.96</v>
      </c>
      <c r="I196" s="37">
        <f t="shared" si="17"/>
        <v>103.45400000000001</v>
      </c>
      <c r="J196" s="152"/>
      <c r="K196" s="59" t="e">
        <f t="shared" si="18"/>
        <v>#DIV/0!</v>
      </c>
      <c r="L196" s="37">
        <f t="shared" si="15"/>
        <v>0</v>
      </c>
      <c r="M196" s="61" t="e">
        <f t="shared" si="14"/>
        <v>#DIV/0!</v>
      </c>
    </row>
    <row r="197" spans="1:13" s="93" customFormat="1" ht="22.5" customHeight="1" x14ac:dyDescent="0.25">
      <c r="A197" s="77" t="s">
        <v>264</v>
      </c>
      <c r="B197" s="78" t="s">
        <v>409</v>
      </c>
      <c r="C197" s="79" t="s">
        <v>329</v>
      </c>
      <c r="D197" s="69" t="s">
        <v>453</v>
      </c>
      <c r="E197" s="77" t="s">
        <v>467</v>
      </c>
      <c r="F197" s="80">
        <v>48.56</v>
      </c>
      <c r="G197" s="35">
        <v>3</v>
      </c>
      <c r="H197" s="35">
        <f t="shared" si="16"/>
        <v>156</v>
      </c>
      <c r="I197" s="37">
        <f t="shared" si="17"/>
        <v>7575.3600000000006</v>
      </c>
      <c r="J197" s="152"/>
      <c r="K197" s="59" t="e">
        <f t="shared" si="18"/>
        <v>#DIV/0!</v>
      </c>
      <c r="L197" s="37">
        <f t="shared" si="15"/>
        <v>0</v>
      </c>
      <c r="M197" s="61" t="e">
        <f t="shared" si="14"/>
        <v>#DIV/0!</v>
      </c>
    </row>
    <row r="198" spans="1:13" s="93" customFormat="1" ht="22.5" customHeight="1" x14ac:dyDescent="0.25">
      <c r="A198" s="77" t="s">
        <v>265</v>
      </c>
      <c r="B198" s="78" t="s">
        <v>409</v>
      </c>
      <c r="C198" s="79" t="s">
        <v>329</v>
      </c>
      <c r="D198" s="69" t="s">
        <v>454</v>
      </c>
      <c r="E198" s="77" t="s">
        <v>266</v>
      </c>
      <c r="F198" s="80">
        <v>45.57</v>
      </c>
      <c r="G198" s="35">
        <v>3</v>
      </c>
      <c r="H198" s="35">
        <f t="shared" si="16"/>
        <v>156</v>
      </c>
      <c r="I198" s="37">
        <f t="shared" si="17"/>
        <v>7108.92</v>
      </c>
      <c r="J198" s="152"/>
      <c r="K198" s="59" t="e">
        <f t="shared" si="18"/>
        <v>#DIV/0!</v>
      </c>
      <c r="L198" s="37">
        <f t="shared" si="15"/>
        <v>0</v>
      </c>
      <c r="M198" s="61" t="e">
        <f t="shared" si="14"/>
        <v>#DIV/0!</v>
      </c>
    </row>
    <row r="199" spans="1:13" s="93" customFormat="1" ht="22.5" customHeight="1" x14ac:dyDescent="0.25">
      <c r="A199" s="77" t="s">
        <v>267</v>
      </c>
      <c r="B199" s="78" t="s">
        <v>409</v>
      </c>
      <c r="C199" s="79" t="s">
        <v>329</v>
      </c>
      <c r="D199" s="69" t="s">
        <v>454</v>
      </c>
      <c r="E199" s="77" t="s">
        <v>227</v>
      </c>
      <c r="F199" s="80">
        <v>10.23</v>
      </c>
      <c r="G199" s="35">
        <v>0.23</v>
      </c>
      <c r="H199" s="35">
        <f t="shared" si="16"/>
        <v>11.96</v>
      </c>
      <c r="I199" s="37">
        <f t="shared" si="17"/>
        <v>122.35080000000002</v>
      </c>
      <c r="J199" s="152"/>
      <c r="K199" s="59" t="e">
        <f t="shared" si="18"/>
        <v>#DIV/0!</v>
      </c>
      <c r="L199" s="37">
        <f t="shared" si="15"/>
        <v>0</v>
      </c>
      <c r="M199" s="61" t="e">
        <f t="shared" si="14"/>
        <v>#DIV/0!</v>
      </c>
    </row>
    <row r="200" spans="1:13" s="93" customFormat="1" ht="22.5" customHeight="1" x14ac:dyDescent="0.25">
      <c r="A200" s="77" t="s">
        <v>268</v>
      </c>
      <c r="B200" s="78" t="s">
        <v>409</v>
      </c>
      <c r="C200" s="79" t="s">
        <v>329</v>
      </c>
      <c r="D200" s="69" t="s">
        <v>453</v>
      </c>
      <c r="E200" s="77" t="s">
        <v>468</v>
      </c>
      <c r="F200" s="80">
        <v>73.040000000000006</v>
      </c>
      <c r="G200" s="35">
        <v>3</v>
      </c>
      <c r="H200" s="35">
        <f t="shared" si="16"/>
        <v>156</v>
      </c>
      <c r="I200" s="37">
        <f t="shared" si="17"/>
        <v>11394.240000000002</v>
      </c>
      <c r="J200" s="152"/>
      <c r="K200" s="59" t="e">
        <f t="shared" si="18"/>
        <v>#DIV/0!</v>
      </c>
      <c r="L200" s="37">
        <f t="shared" si="15"/>
        <v>0</v>
      </c>
      <c r="M200" s="61" t="e">
        <f t="shared" si="14"/>
        <v>#DIV/0!</v>
      </c>
    </row>
    <row r="201" spans="1:13" s="93" customFormat="1" ht="22.5" customHeight="1" x14ac:dyDescent="0.25">
      <c r="A201" s="77" t="s">
        <v>269</v>
      </c>
      <c r="B201" s="78" t="s">
        <v>409</v>
      </c>
      <c r="C201" s="79" t="s">
        <v>329</v>
      </c>
      <c r="D201" s="69" t="s">
        <v>452</v>
      </c>
      <c r="E201" s="77" t="s">
        <v>266</v>
      </c>
      <c r="F201" s="80">
        <v>70.23</v>
      </c>
      <c r="G201" s="35">
        <v>3</v>
      </c>
      <c r="H201" s="35">
        <f t="shared" si="16"/>
        <v>156</v>
      </c>
      <c r="I201" s="37">
        <f t="shared" si="17"/>
        <v>10955.880000000001</v>
      </c>
      <c r="J201" s="152"/>
      <c r="K201" s="59" t="e">
        <f t="shared" si="18"/>
        <v>#DIV/0!</v>
      </c>
      <c r="L201" s="37">
        <f t="shared" si="15"/>
        <v>0</v>
      </c>
      <c r="M201" s="61" t="e">
        <f t="shared" si="14"/>
        <v>#DIV/0!</v>
      </c>
    </row>
    <row r="202" spans="1:13" s="93" customFormat="1" ht="22.5" customHeight="1" x14ac:dyDescent="0.25">
      <c r="A202" s="77" t="s">
        <v>270</v>
      </c>
      <c r="B202" s="78" t="s">
        <v>409</v>
      </c>
      <c r="C202" s="79" t="s">
        <v>329</v>
      </c>
      <c r="D202" s="69" t="s">
        <v>452</v>
      </c>
      <c r="E202" s="77" t="s">
        <v>266</v>
      </c>
      <c r="F202" s="80">
        <v>73.040000000000006</v>
      </c>
      <c r="G202" s="35">
        <v>3</v>
      </c>
      <c r="H202" s="35">
        <f t="shared" si="16"/>
        <v>156</v>
      </c>
      <c r="I202" s="37">
        <f t="shared" si="17"/>
        <v>11394.240000000002</v>
      </c>
      <c r="J202" s="152"/>
      <c r="K202" s="59" t="e">
        <f t="shared" si="18"/>
        <v>#DIV/0!</v>
      </c>
      <c r="L202" s="37">
        <f t="shared" si="15"/>
        <v>0</v>
      </c>
      <c r="M202" s="61" t="e">
        <f t="shared" ref="M202:M265" si="19">K202*L202</f>
        <v>#DIV/0!</v>
      </c>
    </row>
    <row r="203" spans="1:13" s="93" customFormat="1" ht="22.5" customHeight="1" x14ac:dyDescent="0.25">
      <c r="A203" s="77" t="s">
        <v>271</v>
      </c>
      <c r="B203" s="78" t="s">
        <v>409</v>
      </c>
      <c r="C203" s="79" t="s">
        <v>329</v>
      </c>
      <c r="D203" s="69" t="s">
        <v>454</v>
      </c>
      <c r="E203" s="77" t="s">
        <v>266</v>
      </c>
      <c r="F203" s="80">
        <v>48.56</v>
      </c>
      <c r="G203" s="35">
        <v>3</v>
      </c>
      <c r="H203" s="35">
        <f t="shared" si="16"/>
        <v>156</v>
      </c>
      <c r="I203" s="37">
        <f t="shared" si="17"/>
        <v>7575.3600000000006</v>
      </c>
      <c r="J203" s="152"/>
      <c r="K203" s="59" t="e">
        <f t="shared" si="18"/>
        <v>#DIV/0!</v>
      </c>
      <c r="L203" s="37">
        <f t="shared" ref="L203:L266" si="20">$L$11</f>
        <v>0</v>
      </c>
      <c r="M203" s="61" t="e">
        <f t="shared" si="19"/>
        <v>#DIV/0!</v>
      </c>
    </row>
    <row r="204" spans="1:13" s="93" customFormat="1" ht="22.5" customHeight="1" x14ac:dyDescent="0.25">
      <c r="A204" s="77" t="s">
        <v>272</v>
      </c>
      <c r="B204" s="78" t="s">
        <v>409</v>
      </c>
      <c r="C204" s="79" t="s">
        <v>329</v>
      </c>
      <c r="D204" s="69" t="s">
        <v>454</v>
      </c>
      <c r="E204" s="77" t="s">
        <v>227</v>
      </c>
      <c r="F204" s="80">
        <v>10.32</v>
      </c>
      <c r="G204" s="35">
        <v>0.23</v>
      </c>
      <c r="H204" s="35">
        <f t="shared" si="16"/>
        <v>11.96</v>
      </c>
      <c r="I204" s="37">
        <f t="shared" si="17"/>
        <v>123.42720000000001</v>
      </c>
      <c r="J204" s="152"/>
      <c r="K204" s="59" t="e">
        <f t="shared" si="18"/>
        <v>#DIV/0!</v>
      </c>
      <c r="L204" s="37">
        <f t="shared" si="20"/>
        <v>0</v>
      </c>
      <c r="M204" s="61" t="e">
        <f t="shared" si="19"/>
        <v>#DIV/0!</v>
      </c>
    </row>
    <row r="205" spans="1:13" s="93" customFormat="1" ht="22.5" customHeight="1" x14ac:dyDescent="0.25">
      <c r="A205" s="77" t="s">
        <v>273</v>
      </c>
      <c r="B205" s="78" t="s">
        <v>409</v>
      </c>
      <c r="C205" s="79" t="s">
        <v>329</v>
      </c>
      <c r="D205" s="69" t="s">
        <v>454</v>
      </c>
      <c r="E205" s="77" t="s">
        <v>220</v>
      </c>
      <c r="F205" s="80">
        <v>17.68</v>
      </c>
      <c r="G205" s="35">
        <v>1</v>
      </c>
      <c r="H205" s="35">
        <f t="shared" si="16"/>
        <v>52</v>
      </c>
      <c r="I205" s="37">
        <f t="shared" si="17"/>
        <v>919.36</v>
      </c>
      <c r="J205" s="152"/>
      <c r="K205" s="59" t="e">
        <f t="shared" si="18"/>
        <v>#DIV/0!</v>
      </c>
      <c r="L205" s="37">
        <f t="shared" si="20"/>
        <v>0</v>
      </c>
      <c r="M205" s="61" t="e">
        <f t="shared" si="19"/>
        <v>#DIV/0!</v>
      </c>
    </row>
    <row r="206" spans="1:13" s="93" customFormat="1" ht="22.5" customHeight="1" x14ac:dyDescent="0.25">
      <c r="A206" s="77" t="s">
        <v>275</v>
      </c>
      <c r="B206" s="78" t="s">
        <v>409</v>
      </c>
      <c r="C206" s="79" t="s">
        <v>329</v>
      </c>
      <c r="D206" s="69" t="s">
        <v>454</v>
      </c>
      <c r="E206" s="77" t="s">
        <v>223</v>
      </c>
      <c r="F206" s="80">
        <v>17.52</v>
      </c>
      <c r="G206" s="35">
        <v>1</v>
      </c>
      <c r="H206" s="35">
        <f t="shared" si="16"/>
        <v>52</v>
      </c>
      <c r="I206" s="37">
        <f t="shared" si="17"/>
        <v>911.04</v>
      </c>
      <c r="J206" s="152"/>
      <c r="K206" s="59" t="e">
        <f t="shared" si="18"/>
        <v>#DIV/0!</v>
      </c>
      <c r="L206" s="37">
        <f t="shared" si="20"/>
        <v>0</v>
      </c>
      <c r="M206" s="61" t="e">
        <f t="shared" si="19"/>
        <v>#DIV/0!</v>
      </c>
    </row>
    <row r="207" spans="1:13" s="93" customFormat="1" ht="22.5" customHeight="1" x14ac:dyDescent="0.25">
      <c r="A207" s="77" t="s">
        <v>276</v>
      </c>
      <c r="B207" s="78" t="s">
        <v>409</v>
      </c>
      <c r="C207" s="79" t="s">
        <v>329</v>
      </c>
      <c r="D207" s="69" t="s">
        <v>454</v>
      </c>
      <c r="E207" s="77" t="s">
        <v>223</v>
      </c>
      <c r="F207" s="80">
        <v>12.94</v>
      </c>
      <c r="G207" s="35">
        <v>1</v>
      </c>
      <c r="H207" s="35">
        <f t="shared" si="16"/>
        <v>52</v>
      </c>
      <c r="I207" s="37">
        <f t="shared" si="17"/>
        <v>672.88</v>
      </c>
      <c r="J207" s="152"/>
      <c r="K207" s="59" t="e">
        <f t="shared" si="18"/>
        <v>#DIV/0!</v>
      </c>
      <c r="L207" s="37">
        <f t="shared" si="20"/>
        <v>0</v>
      </c>
      <c r="M207" s="61" t="e">
        <f t="shared" si="19"/>
        <v>#DIV/0!</v>
      </c>
    </row>
    <row r="208" spans="1:13" s="93" customFormat="1" ht="22.5" customHeight="1" x14ac:dyDescent="0.25">
      <c r="A208" s="77" t="s">
        <v>277</v>
      </c>
      <c r="B208" s="78" t="s">
        <v>409</v>
      </c>
      <c r="C208" s="79" t="s">
        <v>329</v>
      </c>
      <c r="D208" s="69" t="s">
        <v>454</v>
      </c>
      <c r="E208" s="77" t="s">
        <v>223</v>
      </c>
      <c r="F208" s="80">
        <v>18.420000000000002</v>
      </c>
      <c r="G208" s="35">
        <v>1</v>
      </c>
      <c r="H208" s="35">
        <f t="shared" si="16"/>
        <v>52</v>
      </c>
      <c r="I208" s="37">
        <f t="shared" si="17"/>
        <v>957.84000000000015</v>
      </c>
      <c r="J208" s="152"/>
      <c r="K208" s="59" t="e">
        <f t="shared" si="18"/>
        <v>#DIV/0!</v>
      </c>
      <c r="L208" s="37">
        <f t="shared" si="20"/>
        <v>0</v>
      </c>
      <c r="M208" s="61" t="e">
        <f t="shared" si="19"/>
        <v>#DIV/0!</v>
      </c>
    </row>
    <row r="209" spans="1:13" s="93" customFormat="1" ht="22.5" customHeight="1" x14ac:dyDescent="0.25">
      <c r="A209" s="77" t="s">
        <v>278</v>
      </c>
      <c r="B209" s="78" t="s">
        <v>409</v>
      </c>
      <c r="C209" s="79" t="s">
        <v>329</v>
      </c>
      <c r="D209" s="69" t="s">
        <v>454</v>
      </c>
      <c r="E209" s="77" t="s">
        <v>279</v>
      </c>
      <c r="F209" s="80">
        <v>16.5</v>
      </c>
      <c r="G209" s="35">
        <v>5</v>
      </c>
      <c r="H209" s="35">
        <f t="shared" si="16"/>
        <v>260</v>
      </c>
      <c r="I209" s="37">
        <f t="shared" si="17"/>
        <v>4290</v>
      </c>
      <c r="J209" s="152"/>
      <c r="K209" s="59" t="e">
        <f t="shared" si="18"/>
        <v>#DIV/0!</v>
      </c>
      <c r="L209" s="37">
        <f t="shared" si="20"/>
        <v>0</v>
      </c>
      <c r="M209" s="61" t="e">
        <f t="shared" si="19"/>
        <v>#DIV/0!</v>
      </c>
    </row>
    <row r="210" spans="1:13" s="93" customFormat="1" ht="22.5" customHeight="1" x14ac:dyDescent="0.25">
      <c r="A210" s="77" t="s">
        <v>280</v>
      </c>
      <c r="B210" s="78" t="s">
        <v>409</v>
      </c>
      <c r="C210" s="79" t="s">
        <v>329</v>
      </c>
      <c r="D210" s="69" t="s">
        <v>454</v>
      </c>
      <c r="E210" s="77" t="s">
        <v>281</v>
      </c>
      <c r="F210" s="80">
        <v>6.21</v>
      </c>
      <c r="G210" s="35">
        <v>5</v>
      </c>
      <c r="H210" s="35">
        <f t="shared" si="16"/>
        <v>260</v>
      </c>
      <c r="I210" s="37">
        <f t="shared" si="17"/>
        <v>1614.6</v>
      </c>
      <c r="J210" s="152"/>
      <c r="K210" s="59" t="e">
        <f t="shared" si="18"/>
        <v>#DIV/0!</v>
      </c>
      <c r="L210" s="37">
        <f t="shared" si="20"/>
        <v>0</v>
      </c>
      <c r="M210" s="61" t="e">
        <f t="shared" si="19"/>
        <v>#DIV/0!</v>
      </c>
    </row>
    <row r="211" spans="1:13" s="93" customFormat="1" ht="22.5" customHeight="1" x14ac:dyDescent="0.25">
      <c r="A211" s="77" t="s">
        <v>282</v>
      </c>
      <c r="B211" s="78" t="s">
        <v>409</v>
      </c>
      <c r="C211" s="79" t="s">
        <v>329</v>
      </c>
      <c r="D211" s="69" t="s">
        <v>452</v>
      </c>
      <c r="E211" s="77" t="s">
        <v>279</v>
      </c>
      <c r="F211" s="80">
        <v>15.27</v>
      </c>
      <c r="G211" s="35">
        <v>5</v>
      </c>
      <c r="H211" s="35">
        <f t="shared" si="16"/>
        <v>260</v>
      </c>
      <c r="I211" s="37">
        <f t="shared" si="17"/>
        <v>3970.2</v>
      </c>
      <c r="J211" s="152"/>
      <c r="K211" s="59" t="e">
        <f t="shared" si="18"/>
        <v>#DIV/0!</v>
      </c>
      <c r="L211" s="37">
        <f t="shared" si="20"/>
        <v>0</v>
      </c>
      <c r="M211" s="61" t="e">
        <f t="shared" si="19"/>
        <v>#DIV/0!</v>
      </c>
    </row>
    <row r="212" spans="1:13" s="93" customFormat="1" ht="22.5" customHeight="1" x14ac:dyDescent="0.25">
      <c r="A212" s="77" t="s">
        <v>283</v>
      </c>
      <c r="B212" s="78" t="s">
        <v>409</v>
      </c>
      <c r="C212" s="79" t="s">
        <v>329</v>
      </c>
      <c r="D212" s="69" t="s">
        <v>452</v>
      </c>
      <c r="E212" s="77" t="s">
        <v>284</v>
      </c>
      <c r="F212" s="80">
        <v>6.3</v>
      </c>
      <c r="G212" s="35">
        <v>5</v>
      </c>
      <c r="H212" s="35">
        <f t="shared" si="16"/>
        <v>260</v>
      </c>
      <c r="I212" s="37">
        <f t="shared" si="17"/>
        <v>1638</v>
      </c>
      <c r="J212" s="152"/>
      <c r="K212" s="59" t="e">
        <f t="shared" si="18"/>
        <v>#DIV/0!</v>
      </c>
      <c r="L212" s="37">
        <f t="shared" si="20"/>
        <v>0</v>
      </c>
      <c r="M212" s="61" t="e">
        <f t="shared" si="19"/>
        <v>#DIV/0!</v>
      </c>
    </row>
    <row r="213" spans="1:13" s="93" customFormat="1" ht="22.5" customHeight="1" x14ac:dyDescent="0.25">
      <c r="A213" s="77" t="s">
        <v>285</v>
      </c>
      <c r="B213" s="78" t="s">
        <v>409</v>
      </c>
      <c r="C213" s="79" t="s">
        <v>329</v>
      </c>
      <c r="D213" s="69" t="s">
        <v>452</v>
      </c>
      <c r="E213" s="77" t="s">
        <v>286</v>
      </c>
      <c r="F213" s="80">
        <v>1.31</v>
      </c>
      <c r="G213" s="35">
        <v>5</v>
      </c>
      <c r="H213" s="35">
        <f t="shared" si="16"/>
        <v>260</v>
      </c>
      <c r="I213" s="37">
        <f t="shared" si="17"/>
        <v>340.6</v>
      </c>
      <c r="J213" s="152"/>
      <c r="K213" s="59" t="e">
        <f t="shared" si="18"/>
        <v>#DIV/0!</v>
      </c>
      <c r="L213" s="37">
        <f t="shared" si="20"/>
        <v>0</v>
      </c>
      <c r="M213" s="61" t="e">
        <f t="shared" si="19"/>
        <v>#DIV/0!</v>
      </c>
    </row>
    <row r="214" spans="1:13" s="93" customFormat="1" ht="22.5" customHeight="1" x14ac:dyDescent="0.25">
      <c r="A214" s="77" t="s">
        <v>287</v>
      </c>
      <c r="B214" s="78" t="s">
        <v>409</v>
      </c>
      <c r="C214" s="79" t="s">
        <v>329</v>
      </c>
      <c r="D214" s="69" t="s">
        <v>452</v>
      </c>
      <c r="E214" s="77" t="s">
        <v>30</v>
      </c>
      <c r="F214" s="80">
        <v>31.85</v>
      </c>
      <c r="G214" s="35">
        <v>1</v>
      </c>
      <c r="H214" s="35">
        <f t="shared" si="16"/>
        <v>52</v>
      </c>
      <c r="I214" s="37">
        <f t="shared" si="17"/>
        <v>1656.2</v>
      </c>
      <c r="J214" s="152"/>
      <c r="K214" s="59" t="e">
        <f t="shared" si="18"/>
        <v>#DIV/0!</v>
      </c>
      <c r="L214" s="37">
        <f t="shared" si="20"/>
        <v>0</v>
      </c>
      <c r="M214" s="61" t="e">
        <f t="shared" si="19"/>
        <v>#DIV/0!</v>
      </c>
    </row>
    <row r="215" spans="1:13" s="93" customFormat="1" ht="22.5" customHeight="1" x14ac:dyDescent="0.25">
      <c r="A215" s="77" t="s">
        <v>288</v>
      </c>
      <c r="B215" s="78" t="s">
        <v>409</v>
      </c>
      <c r="C215" s="79" t="s">
        <v>329</v>
      </c>
      <c r="D215" s="69" t="s">
        <v>452</v>
      </c>
      <c r="E215" s="77" t="s">
        <v>289</v>
      </c>
      <c r="F215" s="80">
        <v>20.85</v>
      </c>
      <c r="G215" s="35">
        <v>3</v>
      </c>
      <c r="H215" s="35">
        <f t="shared" si="16"/>
        <v>156</v>
      </c>
      <c r="I215" s="37">
        <f t="shared" si="17"/>
        <v>3252.6000000000004</v>
      </c>
      <c r="J215" s="152"/>
      <c r="K215" s="59" t="e">
        <f t="shared" si="18"/>
        <v>#DIV/0!</v>
      </c>
      <c r="L215" s="37">
        <f t="shared" si="20"/>
        <v>0</v>
      </c>
      <c r="M215" s="61" t="e">
        <f t="shared" si="19"/>
        <v>#DIV/0!</v>
      </c>
    </row>
    <row r="216" spans="1:13" s="93" customFormat="1" ht="22.5" customHeight="1" x14ac:dyDescent="0.25">
      <c r="A216" s="77" t="s">
        <v>290</v>
      </c>
      <c r="B216" s="78" t="s">
        <v>409</v>
      </c>
      <c r="C216" s="79" t="s">
        <v>329</v>
      </c>
      <c r="D216" s="69" t="s">
        <v>452</v>
      </c>
      <c r="E216" s="77" t="s">
        <v>289</v>
      </c>
      <c r="F216" s="80">
        <v>14.7</v>
      </c>
      <c r="G216" s="35">
        <v>3</v>
      </c>
      <c r="H216" s="35">
        <f t="shared" si="16"/>
        <v>156</v>
      </c>
      <c r="I216" s="37">
        <f t="shared" si="17"/>
        <v>2293.1999999999998</v>
      </c>
      <c r="J216" s="152"/>
      <c r="K216" s="59" t="e">
        <f t="shared" si="18"/>
        <v>#DIV/0!</v>
      </c>
      <c r="L216" s="37">
        <f t="shared" si="20"/>
        <v>0</v>
      </c>
      <c r="M216" s="61" t="e">
        <f t="shared" si="19"/>
        <v>#DIV/0!</v>
      </c>
    </row>
    <row r="217" spans="1:13" s="93" customFormat="1" ht="22.5" customHeight="1" x14ac:dyDescent="0.25">
      <c r="A217" s="77" t="s">
        <v>291</v>
      </c>
      <c r="B217" s="78" t="s">
        <v>409</v>
      </c>
      <c r="C217" s="79" t="s">
        <v>329</v>
      </c>
      <c r="D217" s="69" t="s">
        <v>452</v>
      </c>
      <c r="E217" s="77" t="s">
        <v>292</v>
      </c>
      <c r="F217" s="80">
        <v>85.75</v>
      </c>
      <c r="G217" s="35">
        <v>3</v>
      </c>
      <c r="H217" s="35">
        <f t="shared" si="16"/>
        <v>156</v>
      </c>
      <c r="I217" s="37">
        <f t="shared" si="17"/>
        <v>13377</v>
      </c>
      <c r="J217" s="152"/>
      <c r="K217" s="59" t="e">
        <f t="shared" si="18"/>
        <v>#DIV/0!</v>
      </c>
      <c r="L217" s="37">
        <f t="shared" si="20"/>
        <v>0</v>
      </c>
      <c r="M217" s="61" t="e">
        <f t="shared" si="19"/>
        <v>#DIV/0!</v>
      </c>
    </row>
    <row r="218" spans="1:13" s="93" customFormat="1" ht="22.5" customHeight="1" x14ac:dyDescent="0.25">
      <c r="A218" s="77" t="s">
        <v>293</v>
      </c>
      <c r="B218" s="78" t="s">
        <v>409</v>
      </c>
      <c r="C218" s="79" t="s">
        <v>329</v>
      </c>
      <c r="D218" s="69" t="s">
        <v>454</v>
      </c>
      <c r="E218" s="77" t="s">
        <v>294</v>
      </c>
      <c r="F218" s="144">
        <v>46.23</v>
      </c>
      <c r="G218" s="44">
        <v>3</v>
      </c>
      <c r="H218" s="35">
        <f t="shared" si="16"/>
        <v>156</v>
      </c>
      <c r="I218" s="37">
        <f t="shared" si="17"/>
        <v>7211.8799999999992</v>
      </c>
      <c r="J218" s="152"/>
      <c r="K218" s="59" t="e">
        <f t="shared" si="18"/>
        <v>#DIV/0!</v>
      </c>
      <c r="L218" s="37">
        <f t="shared" si="20"/>
        <v>0</v>
      </c>
      <c r="M218" s="61" t="e">
        <f t="shared" si="19"/>
        <v>#DIV/0!</v>
      </c>
    </row>
    <row r="219" spans="1:13" s="93" customFormat="1" ht="22.5" customHeight="1" x14ac:dyDescent="0.25">
      <c r="A219" s="77" t="s">
        <v>295</v>
      </c>
      <c r="B219" s="78" t="s">
        <v>409</v>
      </c>
      <c r="C219" s="79" t="s">
        <v>329</v>
      </c>
      <c r="D219" s="69" t="s">
        <v>454</v>
      </c>
      <c r="E219" s="77" t="s">
        <v>296</v>
      </c>
      <c r="F219" s="144">
        <v>37.840000000000003</v>
      </c>
      <c r="G219" s="44">
        <v>3</v>
      </c>
      <c r="H219" s="35">
        <f t="shared" si="16"/>
        <v>156</v>
      </c>
      <c r="I219" s="37">
        <f t="shared" si="17"/>
        <v>5903.0400000000009</v>
      </c>
      <c r="J219" s="152"/>
      <c r="K219" s="59" t="e">
        <f t="shared" si="18"/>
        <v>#DIV/0!</v>
      </c>
      <c r="L219" s="37">
        <f t="shared" si="20"/>
        <v>0</v>
      </c>
      <c r="M219" s="61" t="e">
        <f t="shared" si="19"/>
        <v>#DIV/0!</v>
      </c>
    </row>
    <row r="220" spans="1:13" s="93" customFormat="1" ht="22.5" customHeight="1" x14ac:dyDescent="0.25">
      <c r="A220" s="77" t="s">
        <v>297</v>
      </c>
      <c r="B220" s="78" t="s">
        <v>409</v>
      </c>
      <c r="C220" s="79" t="s">
        <v>329</v>
      </c>
      <c r="D220" s="69" t="s">
        <v>454</v>
      </c>
      <c r="E220" s="77" t="s">
        <v>298</v>
      </c>
      <c r="F220" s="144">
        <v>13.02</v>
      </c>
      <c r="G220" s="35">
        <v>1</v>
      </c>
      <c r="H220" s="35">
        <f t="shared" si="16"/>
        <v>52</v>
      </c>
      <c r="I220" s="37">
        <f t="shared" si="17"/>
        <v>677.04</v>
      </c>
      <c r="J220" s="152"/>
      <c r="K220" s="59" t="e">
        <f t="shared" si="18"/>
        <v>#DIV/0!</v>
      </c>
      <c r="L220" s="37">
        <f t="shared" si="20"/>
        <v>0</v>
      </c>
      <c r="M220" s="61" t="e">
        <f t="shared" si="19"/>
        <v>#DIV/0!</v>
      </c>
    </row>
    <row r="221" spans="1:13" s="93" customFormat="1" ht="22.5" customHeight="1" x14ac:dyDescent="0.25">
      <c r="A221" s="77" t="s">
        <v>299</v>
      </c>
      <c r="B221" s="78" t="s">
        <v>409</v>
      </c>
      <c r="C221" s="79" t="s">
        <v>329</v>
      </c>
      <c r="D221" s="69" t="s">
        <v>454</v>
      </c>
      <c r="E221" s="77" t="s">
        <v>300</v>
      </c>
      <c r="F221" s="144">
        <v>18.64</v>
      </c>
      <c r="G221" s="35">
        <v>1</v>
      </c>
      <c r="H221" s="35">
        <f t="shared" si="16"/>
        <v>52</v>
      </c>
      <c r="I221" s="37">
        <f t="shared" si="17"/>
        <v>969.28</v>
      </c>
      <c r="J221" s="152"/>
      <c r="K221" s="59" t="e">
        <f t="shared" si="18"/>
        <v>#DIV/0!</v>
      </c>
      <c r="L221" s="37">
        <f t="shared" si="20"/>
        <v>0</v>
      </c>
      <c r="M221" s="61" t="e">
        <f t="shared" si="19"/>
        <v>#DIV/0!</v>
      </c>
    </row>
    <row r="222" spans="1:13" s="93" customFormat="1" ht="22.5" customHeight="1" x14ac:dyDescent="0.25">
      <c r="A222" s="77" t="s">
        <v>301</v>
      </c>
      <c r="B222" s="78" t="s">
        <v>409</v>
      </c>
      <c r="C222" s="79" t="s">
        <v>329</v>
      </c>
      <c r="D222" s="69" t="s">
        <v>454</v>
      </c>
      <c r="E222" s="77" t="s">
        <v>302</v>
      </c>
      <c r="F222" s="144">
        <v>50.1</v>
      </c>
      <c r="G222" s="35">
        <v>3</v>
      </c>
      <c r="H222" s="35">
        <f t="shared" si="16"/>
        <v>156</v>
      </c>
      <c r="I222" s="37">
        <f t="shared" si="17"/>
        <v>7815.6</v>
      </c>
      <c r="J222" s="152"/>
      <c r="K222" s="59" t="e">
        <f t="shared" si="18"/>
        <v>#DIV/0!</v>
      </c>
      <c r="L222" s="37">
        <f t="shared" si="20"/>
        <v>0</v>
      </c>
      <c r="M222" s="61" t="e">
        <f t="shared" si="19"/>
        <v>#DIV/0!</v>
      </c>
    </row>
    <row r="223" spans="1:13" s="93" customFormat="1" ht="22.5" customHeight="1" x14ac:dyDescent="0.25">
      <c r="A223" s="77" t="s">
        <v>303</v>
      </c>
      <c r="B223" s="78" t="s">
        <v>409</v>
      </c>
      <c r="C223" s="79" t="s">
        <v>329</v>
      </c>
      <c r="D223" s="69" t="s">
        <v>454</v>
      </c>
      <c r="E223" s="77" t="s">
        <v>304</v>
      </c>
      <c r="F223" s="144">
        <v>7.87</v>
      </c>
      <c r="G223" s="35">
        <v>1</v>
      </c>
      <c r="H223" s="35">
        <f t="shared" si="16"/>
        <v>52</v>
      </c>
      <c r="I223" s="37">
        <f t="shared" si="17"/>
        <v>409.24</v>
      </c>
      <c r="J223" s="152"/>
      <c r="K223" s="59" t="e">
        <f t="shared" si="18"/>
        <v>#DIV/0!</v>
      </c>
      <c r="L223" s="37">
        <f t="shared" si="20"/>
        <v>0</v>
      </c>
      <c r="M223" s="61" t="e">
        <f t="shared" si="19"/>
        <v>#DIV/0!</v>
      </c>
    </row>
    <row r="224" spans="1:13" s="93" customFormat="1" ht="22.5" customHeight="1" x14ac:dyDescent="0.25">
      <c r="A224" s="77" t="s">
        <v>305</v>
      </c>
      <c r="B224" s="78" t="s">
        <v>409</v>
      </c>
      <c r="C224" s="79" t="s">
        <v>329</v>
      </c>
      <c r="D224" s="69" t="s">
        <v>454</v>
      </c>
      <c r="E224" s="77" t="s">
        <v>306</v>
      </c>
      <c r="F224" s="144">
        <v>13.01</v>
      </c>
      <c r="G224" s="35">
        <v>1</v>
      </c>
      <c r="H224" s="35">
        <f t="shared" si="16"/>
        <v>52</v>
      </c>
      <c r="I224" s="37">
        <f t="shared" si="17"/>
        <v>676.52</v>
      </c>
      <c r="J224" s="152"/>
      <c r="K224" s="59" t="e">
        <f t="shared" si="18"/>
        <v>#DIV/0!</v>
      </c>
      <c r="L224" s="37">
        <f t="shared" si="20"/>
        <v>0</v>
      </c>
      <c r="M224" s="61" t="e">
        <f t="shared" si="19"/>
        <v>#DIV/0!</v>
      </c>
    </row>
    <row r="225" spans="1:13" s="93" customFormat="1" ht="22.5" customHeight="1" x14ac:dyDescent="0.25">
      <c r="A225" s="77" t="s">
        <v>307</v>
      </c>
      <c r="B225" s="78" t="s">
        <v>409</v>
      </c>
      <c r="C225" s="79" t="s">
        <v>329</v>
      </c>
      <c r="D225" s="69" t="s">
        <v>454</v>
      </c>
      <c r="E225" s="77" t="s">
        <v>308</v>
      </c>
      <c r="F225" s="144">
        <v>14.14</v>
      </c>
      <c r="G225" s="35">
        <v>1</v>
      </c>
      <c r="H225" s="35">
        <f t="shared" ref="H225:H288" si="21">52*G225</f>
        <v>52</v>
      </c>
      <c r="I225" s="37">
        <f t="shared" ref="I225:I288" si="22">F225*H225</f>
        <v>735.28</v>
      </c>
      <c r="J225" s="152"/>
      <c r="K225" s="59" t="e">
        <f t="shared" ref="K225:K288" si="23">I225/J225</f>
        <v>#DIV/0!</v>
      </c>
      <c r="L225" s="37">
        <f t="shared" si="20"/>
        <v>0</v>
      </c>
      <c r="M225" s="61" t="e">
        <f t="shared" si="19"/>
        <v>#DIV/0!</v>
      </c>
    </row>
    <row r="226" spans="1:13" s="93" customFormat="1" ht="22.5" customHeight="1" x14ac:dyDescent="0.25">
      <c r="A226" s="77" t="s">
        <v>309</v>
      </c>
      <c r="B226" s="78" t="s">
        <v>409</v>
      </c>
      <c r="C226" s="79" t="s">
        <v>329</v>
      </c>
      <c r="D226" s="69" t="s">
        <v>454</v>
      </c>
      <c r="E226" s="77" t="s">
        <v>310</v>
      </c>
      <c r="F226" s="144">
        <v>19.54</v>
      </c>
      <c r="G226" s="35">
        <v>1</v>
      </c>
      <c r="H226" s="35">
        <f t="shared" si="21"/>
        <v>52</v>
      </c>
      <c r="I226" s="37">
        <f t="shared" si="22"/>
        <v>1016.0799999999999</v>
      </c>
      <c r="J226" s="152"/>
      <c r="K226" s="59" t="e">
        <f t="shared" si="23"/>
        <v>#DIV/0!</v>
      </c>
      <c r="L226" s="37">
        <f t="shared" si="20"/>
        <v>0</v>
      </c>
      <c r="M226" s="61" t="e">
        <f t="shared" si="19"/>
        <v>#DIV/0!</v>
      </c>
    </row>
    <row r="227" spans="1:13" s="93" customFormat="1" ht="22.5" customHeight="1" x14ac:dyDescent="0.25">
      <c r="A227" s="77" t="s">
        <v>311</v>
      </c>
      <c r="B227" s="78" t="s">
        <v>409</v>
      </c>
      <c r="C227" s="79" t="s">
        <v>329</v>
      </c>
      <c r="D227" s="69" t="s">
        <v>454</v>
      </c>
      <c r="E227" s="77" t="s">
        <v>312</v>
      </c>
      <c r="F227" s="80">
        <v>46.63</v>
      </c>
      <c r="G227" s="35">
        <v>3</v>
      </c>
      <c r="H227" s="35">
        <f t="shared" si="21"/>
        <v>156</v>
      </c>
      <c r="I227" s="37">
        <f t="shared" si="22"/>
        <v>7274.2800000000007</v>
      </c>
      <c r="J227" s="152"/>
      <c r="K227" s="59" t="e">
        <f t="shared" si="23"/>
        <v>#DIV/0!</v>
      </c>
      <c r="L227" s="37">
        <f t="shared" si="20"/>
        <v>0</v>
      </c>
      <c r="M227" s="61" t="e">
        <f t="shared" si="19"/>
        <v>#DIV/0!</v>
      </c>
    </row>
    <row r="228" spans="1:13" s="93" customFormat="1" ht="22.5" customHeight="1" x14ac:dyDescent="0.25">
      <c r="A228" s="77" t="s">
        <v>313</v>
      </c>
      <c r="B228" s="78" t="s">
        <v>409</v>
      </c>
      <c r="C228" s="79" t="s">
        <v>329</v>
      </c>
      <c r="D228" s="69" t="s">
        <v>454</v>
      </c>
      <c r="E228" s="77" t="s">
        <v>312</v>
      </c>
      <c r="F228" s="80">
        <v>40.590000000000003</v>
      </c>
      <c r="G228" s="35">
        <v>3</v>
      </c>
      <c r="H228" s="35">
        <f t="shared" si="21"/>
        <v>156</v>
      </c>
      <c r="I228" s="37">
        <f t="shared" si="22"/>
        <v>6332.0400000000009</v>
      </c>
      <c r="J228" s="152"/>
      <c r="K228" s="59" t="e">
        <f t="shared" si="23"/>
        <v>#DIV/0!</v>
      </c>
      <c r="L228" s="37">
        <f t="shared" si="20"/>
        <v>0</v>
      </c>
      <c r="M228" s="61" t="e">
        <f t="shared" si="19"/>
        <v>#DIV/0!</v>
      </c>
    </row>
    <row r="229" spans="1:13" s="93" customFormat="1" ht="22.5" customHeight="1" x14ac:dyDescent="0.25">
      <c r="A229" s="77" t="s">
        <v>314</v>
      </c>
      <c r="B229" s="78" t="s">
        <v>409</v>
      </c>
      <c r="C229" s="79" t="s">
        <v>329</v>
      </c>
      <c r="D229" s="69" t="s">
        <v>454</v>
      </c>
      <c r="E229" s="77" t="s">
        <v>315</v>
      </c>
      <c r="F229" s="80">
        <v>12.1</v>
      </c>
      <c r="G229" s="35">
        <v>3</v>
      </c>
      <c r="H229" s="35">
        <f t="shared" si="21"/>
        <v>156</v>
      </c>
      <c r="I229" s="37">
        <f t="shared" si="22"/>
        <v>1887.6</v>
      </c>
      <c r="J229" s="152"/>
      <c r="K229" s="59" t="e">
        <f t="shared" si="23"/>
        <v>#DIV/0!</v>
      </c>
      <c r="L229" s="37">
        <f t="shared" si="20"/>
        <v>0</v>
      </c>
      <c r="M229" s="61" t="e">
        <f t="shared" si="19"/>
        <v>#DIV/0!</v>
      </c>
    </row>
    <row r="230" spans="1:13" s="93" customFormat="1" ht="22.5" customHeight="1" x14ac:dyDescent="0.25">
      <c r="A230" s="77" t="s">
        <v>316</v>
      </c>
      <c r="B230" s="78" t="s">
        <v>409</v>
      </c>
      <c r="C230" s="79" t="s">
        <v>329</v>
      </c>
      <c r="D230" s="69" t="s">
        <v>454</v>
      </c>
      <c r="E230" s="77" t="s">
        <v>317</v>
      </c>
      <c r="F230" s="80">
        <v>11.64</v>
      </c>
      <c r="G230" s="35">
        <v>3</v>
      </c>
      <c r="H230" s="35">
        <f t="shared" si="21"/>
        <v>156</v>
      </c>
      <c r="I230" s="37">
        <f t="shared" si="22"/>
        <v>1815.8400000000001</v>
      </c>
      <c r="J230" s="152"/>
      <c r="K230" s="59" t="e">
        <f t="shared" si="23"/>
        <v>#DIV/0!</v>
      </c>
      <c r="L230" s="37">
        <f t="shared" si="20"/>
        <v>0</v>
      </c>
      <c r="M230" s="61" t="e">
        <f t="shared" si="19"/>
        <v>#DIV/0!</v>
      </c>
    </row>
    <row r="231" spans="1:13" s="93" customFormat="1" ht="22.5" customHeight="1" x14ac:dyDescent="0.25">
      <c r="A231" s="77" t="s">
        <v>318</v>
      </c>
      <c r="B231" s="78" t="s">
        <v>409</v>
      </c>
      <c r="C231" s="79" t="s">
        <v>329</v>
      </c>
      <c r="D231" s="69" t="s">
        <v>454</v>
      </c>
      <c r="E231" s="77" t="s">
        <v>319</v>
      </c>
      <c r="F231" s="80">
        <v>49.72</v>
      </c>
      <c r="G231" s="35">
        <v>3</v>
      </c>
      <c r="H231" s="35">
        <f t="shared" si="21"/>
        <v>156</v>
      </c>
      <c r="I231" s="37">
        <f t="shared" si="22"/>
        <v>7756.32</v>
      </c>
      <c r="J231" s="152"/>
      <c r="K231" s="59" t="e">
        <f t="shared" si="23"/>
        <v>#DIV/0!</v>
      </c>
      <c r="L231" s="37">
        <f t="shared" si="20"/>
        <v>0</v>
      </c>
      <c r="M231" s="61" t="e">
        <f t="shared" si="19"/>
        <v>#DIV/0!</v>
      </c>
    </row>
    <row r="232" spans="1:13" s="93" customFormat="1" ht="22.5" customHeight="1" x14ac:dyDescent="0.25">
      <c r="A232" s="77" t="s">
        <v>320</v>
      </c>
      <c r="B232" s="78" t="s">
        <v>409</v>
      </c>
      <c r="C232" s="79" t="s">
        <v>329</v>
      </c>
      <c r="D232" s="69" t="s">
        <v>454</v>
      </c>
      <c r="E232" s="77" t="s">
        <v>321</v>
      </c>
      <c r="F232" s="80">
        <v>29.48</v>
      </c>
      <c r="G232" s="35">
        <v>3</v>
      </c>
      <c r="H232" s="35">
        <f t="shared" si="21"/>
        <v>156</v>
      </c>
      <c r="I232" s="37">
        <f t="shared" si="22"/>
        <v>4598.88</v>
      </c>
      <c r="J232" s="152"/>
      <c r="K232" s="59" t="e">
        <f t="shared" si="23"/>
        <v>#DIV/0!</v>
      </c>
      <c r="L232" s="37">
        <f t="shared" si="20"/>
        <v>0</v>
      </c>
      <c r="M232" s="61" t="e">
        <f t="shared" si="19"/>
        <v>#DIV/0!</v>
      </c>
    </row>
    <row r="233" spans="1:13" s="93" customFormat="1" ht="22.5" customHeight="1" x14ac:dyDescent="0.25">
      <c r="A233" s="77" t="s">
        <v>322</v>
      </c>
      <c r="B233" s="78" t="s">
        <v>409</v>
      </c>
      <c r="C233" s="79" t="s">
        <v>329</v>
      </c>
      <c r="D233" s="69" t="s">
        <v>454</v>
      </c>
      <c r="E233" s="77" t="s">
        <v>263</v>
      </c>
      <c r="F233" s="80">
        <v>6.14</v>
      </c>
      <c r="G233" s="35">
        <v>1</v>
      </c>
      <c r="H233" s="35">
        <f t="shared" si="21"/>
        <v>52</v>
      </c>
      <c r="I233" s="37">
        <f t="shared" si="22"/>
        <v>319.27999999999997</v>
      </c>
      <c r="J233" s="152"/>
      <c r="K233" s="59" t="e">
        <f t="shared" si="23"/>
        <v>#DIV/0!</v>
      </c>
      <c r="L233" s="37">
        <f t="shared" si="20"/>
        <v>0</v>
      </c>
      <c r="M233" s="61" t="e">
        <f t="shared" si="19"/>
        <v>#DIV/0!</v>
      </c>
    </row>
    <row r="234" spans="1:13" s="93" customFormat="1" ht="22.5" customHeight="1" x14ac:dyDescent="0.25">
      <c r="A234" s="77" t="s">
        <v>323</v>
      </c>
      <c r="B234" s="78" t="s">
        <v>409</v>
      </c>
      <c r="C234" s="79" t="s">
        <v>329</v>
      </c>
      <c r="D234" s="69" t="s">
        <v>454</v>
      </c>
      <c r="E234" s="77" t="s">
        <v>324</v>
      </c>
      <c r="F234" s="80">
        <v>15.52</v>
      </c>
      <c r="G234" s="35">
        <v>1</v>
      </c>
      <c r="H234" s="35">
        <f t="shared" si="21"/>
        <v>52</v>
      </c>
      <c r="I234" s="37">
        <f t="shared" si="22"/>
        <v>807.04</v>
      </c>
      <c r="J234" s="152"/>
      <c r="K234" s="59" t="e">
        <f t="shared" si="23"/>
        <v>#DIV/0!</v>
      </c>
      <c r="L234" s="37">
        <f t="shared" si="20"/>
        <v>0</v>
      </c>
      <c r="M234" s="61" t="e">
        <f t="shared" si="19"/>
        <v>#DIV/0!</v>
      </c>
    </row>
    <row r="235" spans="1:13" s="93" customFormat="1" ht="22.5" customHeight="1" x14ac:dyDescent="0.25">
      <c r="A235" s="77" t="s">
        <v>325</v>
      </c>
      <c r="B235" s="78" t="s">
        <v>409</v>
      </c>
      <c r="C235" s="79" t="s">
        <v>329</v>
      </c>
      <c r="D235" s="69" t="s">
        <v>454</v>
      </c>
      <c r="E235" s="77" t="s">
        <v>326</v>
      </c>
      <c r="F235" s="80">
        <v>6.86</v>
      </c>
      <c r="G235" s="35">
        <v>1</v>
      </c>
      <c r="H235" s="35">
        <f t="shared" si="21"/>
        <v>52</v>
      </c>
      <c r="I235" s="37">
        <f t="shared" si="22"/>
        <v>356.72</v>
      </c>
      <c r="J235" s="152"/>
      <c r="K235" s="59" t="e">
        <f t="shared" si="23"/>
        <v>#DIV/0!</v>
      </c>
      <c r="L235" s="37">
        <f t="shared" si="20"/>
        <v>0</v>
      </c>
      <c r="M235" s="61" t="e">
        <f t="shared" si="19"/>
        <v>#DIV/0!</v>
      </c>
    </row>
    <row r="236" spans="1:13" s="93" customFormat="1" ht="22.5" customHeight="1" x14ac:dyDescent="0.25">
      <c r="A236" s="77" t="s">
        <v>327</v>
      </c>
      <c r="B236" s="78" t="s">
        <v>409</v>
      </c>
      <c r="C236" s="79" t="s">
        <v>329</v>
      </c>
      <c r="D236" s="69" t="s">
        <v>454</v>
      </c>
      <c r="E236" s="77" t="s">
        <v>328</v>
      </c>
      <c r="F236" s="80">
        <v>16.649999999999999</v>
      </c>
      <c r="G236" s="35">
        <v>1</v>
      </c>
      <c r="H236" s="35">
        <f t="shared" si="21"/>
        <v>52</v>
      </c>
      <c r="I236" s="37">
        <f t="shared" si="22"/>
        <v>865.8</v>
      </c>
      <c r="J236" s="152"/>
      <c r="K236" s="59" t="e">
        <f t="shared" si="23"/>
        <v>#DIV/0!</v>
      </c>
      <c r="L236" s="37">
        <f t="shared" si="20"/>
        <v>0</v>
      </c>
      <c r="M236" s="61" t="e">
        <f t="shared" si="19"/>
        <v>#DIV/0!</v>
      </c>
    </row>
    <row r="237" spans="1:13" s="93" customFormat="1" ht="22.5" customHeight="1" x14ac:dyDescent="0.25">
      <c r="A237" s="77" t="s">
        <v>330</v>
      </c>
      <c r="B237" s="82" t="s">
        <v>195</v>
      </c>
      <c r="C237" s="79" t="s">
        <v>329</v>
      </c>
      <c r="D237" s="69" t="s">
        <v>455</v>
      </c>
      <c r="E237" s="77" t="s">
        <v>23</v>
      </c>
      <c r="F237" s="80">
        <v>35.909999999999997</v>
      </c>
      <c r="G237" s="35">
        <v>1</v>
      </c>
      <c r="H237" s="35">
        <f t="shared" si="21"/>
        <v>52</v>
      </c>
      <c r="I237" s="37">
        <f t="shared" si="22"/>
        <v>1867.3199999999997</v>
      </c>
      <c r="J237" s="152"/>
      <c r="K237" s="59" t="e">
        <f t="shared" si="23"/>
        <v>#DIV/0!</v>
      </c>
      <c r="L237" s="37">
        <f t="shared" si="20"/>
        <v>0</v>
      </c>
      <c r="M237" s="61" t="e">
        <f t="shared" si="19"/>
        <v>#DIV/0!</v>
      </c>
    </row>
    <row r="238" spans="1:13" s="93" customFormat="1" ht="22.5" customHeight="1" x14ac:dyDescent="0.25">
      <c r="A238" s="77" t="s">
        <v>331</v>
      </c>
      <c r="B238" s="82" t="s">
        <v>195</v>
      </c>
      <c r="C238" s="79" t="s">
        <v>329</v>
      </c>
      <c r="D238" s="69" t="s">
        <v>455</v>
      </c>
      <c r="E238" s="77" t="s">
        <v>23</v>
      </c>
      <c r="F238" s="80">
        <v>52.87</v>
      </c>
      <c r="G238" s="35">
        <v>1</v>
      </c>
      <c r="H238" s="35">
        <f t="shared" si="21"/>
        <v>52</v>
      </c>
      <c r="I238" s="37">
        <f t="shared" si="22"/>
        <v>2749.24</v>
      </c>
      <c r="J238" s="152"/>
      <c r="K238" s="59" t="e">
        <f t="shared" si="23"/>
        <v>#DIV/0!</v>
      </c>
      <c r="L238" s="37">
        <f t="shared" si="20"/>
        <v>0</v>
      </c>
      <c r="M238" s="61" t="e">
        <f t="shared" si="19"/>
        <v>#DIV/0!</v>
      </c>
    </row>
    <row r="239" spans="1:13" s="93" customFormat="1" ht="22.5" customHeight="1" x14ac:dyDescent="0.25">
      <c r="A239" s="77" t="s">
        <v>332</v>
      </c>
      <c r="B239" s="82" t="s">
        <v>195</v>
      </c>
      <c r="C239" s="79" t="s">
        <v>329</v>
      </c>
      <c r="D239" s="69" t="s">
        <v>455</v>
      </c>
      <c r="E239" s="77" t="s">
        <v>23</v>
      </c>
      <c r="F239" s="80">
        <v>78.83</v>
      </c>
      <c r="G239" s="35">
        <v>1</v>
      </c>
      <c r="H239" s="35">
        <f t="shared" si="21"/>
        <v>52</v>
      </c>
      <c r="I239" s="37">
        <f t="shared" si="22"/>
        <v>4099.16</v>
      </c>
      <c r="J239" s="152"/>
      <c r="K239" s="59" t="e">
        <f t="shared" si="23"/>
        <v>#DIV/0!</v>
      </c>
      <c r="L239" s="37">
        <f t="shared" si="20"/>
        <v>0</v>
      </c>
      <c r="M239" s="61" t="e">
        <f t="shared" si="19"/>
        <v>#DIV/0!</v>
      </c>
    </row>
    <row r="240" spans="1:13" s="93" customFormat="1" ht="22.5" customHeight="1" x14ac:dyDescent="0.25">
      <c r="A240" s="77" t="s">
        <v>333</v>
      </c>
      <c r="B240" s="82" t="s">
        <v>195</v>
      </c>
      <c r="C240" s="79" t="s">
        <v>329</v>
      </c>
      <c r="D240" s="69" t="s">
        <v>455</v>
      </c>
      <c r="E240" s="77" t="s">
        <v>23</v>
      </c>
      <c r="F240" s="80">
        <v>8.8000000000000007</v>
      </c>
      <c r="G240" s="35">
        <v>1</v>
      </c>
      <c r="H240" s="35">
        <f t="shared" si="21"/>
        <v>52</v>
      </c>
      <c r="I240" s="37">
        <f t="shared" si="22"/>
        <v>457.6</v>
      </c>
      <c r="J240" s="152"/>
      <c r="K240" s="59" t="e">
        <f t="shared" si="23"/>
        <v>#DIV/0!</v>
      </c>
      <c r="L240" s="37">
        <f t="shared" si="20"/>
        <v>0</v>
      </c>
      <c r="M240" s="61" t="e">
        <f t="shared" si="19"/>
        <v>#DIV/0!</v>
      </c>
    </row>
    <row r="241" spans="1:13" s="93" customFormat="1" ht="22.5" customHeight="1" x14ac:dyDescent="0.25">
      <c r="A241" s="77" t="s">
        <v>334</v>
      </c>
      <c r="B241" s="82" t="s">
        <v>195</v>
      </c>
      <c r="C241" s="79" t="s">
        <v>329</v>
      </c>
      <c r="D241" s="69" t="s">
        <v>455</v>
      </c>
      <c r="E241" s="77" t="s">
        <v>23</v>
      </c>
      <c r="F241" s="80">
        <v>20.07</v>
      </c>
      <c r="G241" s="35">
        <v>1</v>
      </c>
      <c r="H241" s="35">
        <f t="shared" si="21"/>
        <v>52</v>
      </c>
      <c r="I241" s="37">
        <f t="shared" si="22"/>
        <v>1043.6400000000001</v>
      </c>
      <c r="J241" s="152"/>
      <c r="K241" s="59" t="e">
        <f t="shared" si="23"/>
        <v>#DIV/0!</v>
      </c>
      <c r="L241" s="37">
        <f t="shared" si="20"/>
        <v>0</v>
      </c>
      <c r="M241" s="61" t="e">
        <f t="shared" si="19"/>
        <v>#DIV/0!</v>
      </c>
    </row>
    <row r="242" spans="1:13" s="93" customFormat="1" ht="22.5" customHeight="1" x14ac:dyDescent="0.25">
      <c r="A242" s="77" t="s">
        <v>335</v>
      </c>
      <c r="B242" s="82" t="s">
        <v>195</v>
      </c>
      <c r="C242" s="79" t="s">
        <v>329</v>
      </c>
      <c r="D242" s="69" t="s">
        <v>455</v>
      </c>
      <c r="E242" s="77" t="s">
        <v>23</v>
      </c>
      <c r="F242" s="80">
        <v>57.6</v>
      </c>
      <c r="G242" s="35">
        <v>1</v>
      </c>
      <c r="H242" s="35">
        <f t="shared" si="21"/>
        <v>52</v>
      </c>
      <c r="I242" s="37">
        <f t="shared" si="22"/>
        <v>2995.2000000000003</v>
      </c>
      <c r="J242" s="152"/>
      <c r="K242" s="59" t="e">
        <f t="shared" si="23"/>
        <v>#DIV/0!</v>
      </c>
      <c r="L242" s="37">
        <f t="shared" si="20"/>
        <v>0</v>
      </c>
      <c r="M242" s="61" t="e">
        <f t="shared" si="19"/>
        <v>#DIV/0!</v>
      </c>
    </row>
    <row r="243" spans="1:13" s="93" customFormat="1" ht="22.5" customHeight="1" x14ac:dyDescent="0.25">
      <c r="A243" s="77" t="s">
        <v>336</v>
      </c>
      <c r="B243" s="82" t="s">
        <v>195</v>
      </c>
      <c r="C243" s="79" t="s">
        <v>329</v>
      </c>
      <c r="D243" s="69" t="s">
        <v>458</v>
      </c>
      <c r="E243" s="77" t="s">
        <v>459</v>
      </c>
      <c r="F243" s="80">
        <v>82.71</v>
      </c>
      <c r="G243" s="35">
        <v>3</v>
      </c>
      <c r="H243" s="35">
        <f t="shared" si="21"/>
        <v>156</v>
      </c>
      <c r="I243" s="37">
        <f t="shared" si="22"/>
        <v>12902.759999999998</v>
      </c>
      <c r="J243" s="152"/>
      <c r="K243" s="59" t="e">
        <f t="shared" si="23"/>
        <v>#DIV/0!</v>
      </c>
      <c r="L243" s="37">
        <f t="shared" si="20"/>
        <v>0</v>
      </c>
      <c r="M243" s="61" t="e">
        <f t="shared" si="19"/>
        <v>#DIV/0!</v>
      </c>
    </row>
    <row r="244" spans="1:13" s="93" customFormat="1" ht="22.5" customHeight="1" x14ac:dyDescent="0.25">
      <c r="A244" s="77" t="s">
        <v>337</v>
      </c>
      <c r="B244" s="82" t="s">
        <v>195</v>
      </c>
      <c r="C244" s="79" t="s">
        <v>329</v>
      </c>
      <c r="D244" s="69" t="s">
        <v>455</v>
      </c>
      <c r="E244" s="77" t="s">
        <v>483</v>
      </c>
      <c r="F244" s="80">
        <v>12.7</v>
      </c>
      <c r="G244" s="35">
        <v>1</v>
      </c>
      <c r="H244" s="35">
        <f t="shared" si="21"/>
        <v>52</v>
      </c>
      <c r="I244" s="37">
        <f t="shared" si="22"/>
        <v>660.4</v>
      </c>
      <c r="J244" s="152"/>
      <c r="K244" s="59" t="e">
        <f t="shared" si="23"/>
        <v>#DIV/0!</v>
      </c>
      <c r="L244" s="37">
        <f t="shared" si="20"/>
        <v>0</v>
      </c>
      <c r="M244" s="61" t="e">
        <f t="shared" si="19"/>
        <v>#DIV/0!</v>
      </c>
    </row>
    <row r="245" spans="1:13" s="93" customFormat="1" ht="22.5" customHeight="1" x14ac:dyDescent="0.25">
      <c r="A245" s="77" t="s">
        <v>338</v>
      </c>
      <c r="B245" s="82" t="s">
        <v>195</v>
      </c>
      <c r="C245" s="79" t="s">
        <v>329</v>
      </c>
      <c r="D245" s="69" t="s">
        <v>456</v>
      </c>
      <c r="E245" s="77" t="s">
        <v>410</v>
      </c>
      <c r="F245" s="80">
        <v>20.43</v>
      </c>
      <c r="G245" s="35">
        <v>1</v>
      </c>
      <c r="H245" s="35">
        <f t="shared" si="21"/>
        <v>52</v>
      </c>
      <c r="I245" s="37">
        <f t="shared" si="22"/>
        <v>1062.3599999999999</v>
      </c>
      <c r="J245" s="152"/>
      <c r="K245" s="59" t="e">
        <f t="shared" si="23"/>
        <v>#DIV/0!</v>
      </c>
      <c r="L245" s="37">
        <f t="shared" si="20"/>
        <v>0</v>
      </c>
      <c r="M245" s="61" t="e">
        <f t="shared" si="19"/>
        <v>#DIV/0!</v>
      </c>
    </row>
    <row r="246" spans="1:13" s="93" customFormat="1" ht="22.5" customHeight="1" x14ac:dyDescent="0.25">
      <c r="A246" s="77" t="s">
        <v>339</v>
      </c>
      <c r="B246" s="82" t="s">
        <v>195</v>
      </c>
      <c r="C246" s="79" t="s">
        <v>329</v>
      </c>
      <c r="D246" s="69" t="s">
        <v>456</v>
      </c>
      <c r="E246" s="77" t="s">
        <v>411</v>
      </c>
      <c r="F246" s="80">
        <v>18.97</v>
      </c>
      <c r="G246" s="35">
        <v>1</v>
      </c>
      <c r="H246" s="35">
        <f t="shared" si="21"/>
        <v>52</v>
      </c>
      <c r="I246" s="37">
        <f t="shared" si="22"/>
        <v>986.43999999999994</v>
      </c>
      <c r="J246" s="152"/>
      <c r="K246" s="59" t="e">
        <f t="shared" si="23"/>
        <v>#DIV/0!</v>
      </c>
      <c r="L246" s="37">
        <f t="shared" si="20"/>
        <v>0</v>
      </c>
      <c r="M246" s="61" t="e">
        <f t="shared" si="19"/>
        <v>#DIV/0!</v>
      </c>
    </row>
    <row r="247" spans="1:13" s="93" customFormat="1" ht="22.5" customHeight="1" x14ac:dyDescent="0.25">
      <c r="A247" s="77" t="s">
        <v>340</v>
      </c>
      <c r="B247" s="82" t="s">
        <v>195</v>
      </c>
      <c r="C247" s="79" t="s">
        <v>329</v>
      </c>
      <c r="D247" s="69" t="s">
        <v>456</v>
      </c>
      <c r="E247" s="77" t="s">
        <v>411</v>
      </c>
      <c r="F247" s="80">
        <v>14.85</v>
      </c>
      <c r="G247" s="35">
        <v>1</v>
      </c>
      <c r="H247" s="35">
        <f t="shared" si="21"/>
        <v>52</v>
      </c>
      <c r="I247" s="37">
        <f t="shared" si="22"/>
        <v>772.19999999999993</v>
      </c>
      <c r="J247" s="152"/>
      <c r="K247" s="59" t="e">
        <f t="shared" si="23"/>
        <v>#DIV/0!</v>
      </c>
      <c r="L247" s="37">
        <f t="shared" si="20"/>
        <v>0</v>
      </c>
      <c r="M247" s="61" t="e">
        <f t="shared" si="19"/>
        <v>#DIV/0!</v>
      </c>
    </row>
    <row r="248" spans="1:13" s="93" customFormat="1" ht="22.5" customHeight="1" x14ac:dyDescent="0.25">
      <c r="A248" s="77" t="s">
        <v>341</v>
      </c>
      <c r="B248" s="82" t="s">
        <v>195</v>
      </c>
      <c r="C248" s="79" t="s">
        <v>329</v>
      </c>
      <c r="D248" s="69" t="s">
        <v>456</v>
      </c>
      <c r="E248" s="77" t="s">
        <v>412</v>
      </c>
      <c r="F248" s="80">
        <v>15.47</v>
      </c>
      <c r="G248" s="35">
        <v>1</v>
      </c>
      <c r="H248" s="35">
        <f t="shared" si="21"/>
        <v>52</v>
      </c>
      <c r="I248" s="37">
        <f t="shared" si="22"/>
        <v>804.44</v>
      </c>
      <c r="J248" s="152"/>
      <c r="K248" s="59" t="e">
        <f t="shared" si="23"/>
        <v>#DIV/0!</v>
      </c>
      <c r="L248" s="37">
        <f t="shared" si="20"/>
        <v>0</v>
      </c>
      <c r="M248" s="61" t="e">
        <f t="shared" si="19"/>
        <v>#DIV/0!</v>
      </c>
    </row>
    <row r="249" spans="1:13" s="93" customFormat="1" ht="22.5" customHeight="1" x14ac:dyDescent="0.25">
      <c r="A249" s="77" t="s">
        <v>342</v>
      </c>
      <c r="B249" s="82" t="s">
        <v>195</v>
      </c>
      <c r="C249" s="79" t="s">
        <v>329</v>
      </c>
      <c r="D249" s="69" t="s">
        <v>456</v>
      </c>
      <c r="E249" s="77" t="s">
        <v>233</v>
      </c>
      <c r="F249" s="80">
        <v>5.95</v>
      </c>
      <c r="G249" s="35">
        <v>1</v>
      </c>
      <c r="H249" s="35">
        <f t="shared" si="21"/>
        <v>52</v>
      </c>
      <c r="I249" s="37">
        <f t="shared" si="22"/>
        <v>309.40000000000003</v>
      </c>
      <c r="J249" s="152"/>
      <c r="K249" s="59" t="e">
        <f t="shared" si="23"/>
        <v>#DIV/0!</v>
      </c>
      <c r="L249" s="37">
        <f t="shared" si="20"/>
        <v>0</v>
      </c>
      <c r="M249" s="61" t="e">
        <f t="shared" si="19"/>
        <v>#DIV/0!</v>
      </c>
    </row>
    <row r="250" spans="1:13" s="93" customFormat="1" ht="22.5" customHeight="1" x14ac:dyDescent="0.25">
      <c r="A250" s="77" t="s">
        <v>343</v>
      </c>
      <c r="B250" s="82" t="s">
        <v>195</v>
      </c>
      <c r="C250" s="79" t="s">
        <v>329</v>
      </c>
      <c r="D250" s="69" t="s">
        <v>456</v>
      </c>
      <c r="E250" s="77" t="s">
        <v>413</v>
      </c>
      <c r="F250" s="80">
        <v>17.63</v>
      </c>
      <c r="G250" s="35">
        <v>1</v>
      </c>
      <c r="H250" s="35">
        <f t="shared" si="21"/>
        <v>52</v>
      </c>
      <c r="I250" s="37">
        <f t="shared" si="22"/>
        <v>916.76</v>
      </c>
      <c r="J250" s="152"/>
      <c r="K250" s="59" t="e">
        <f t="shared" si="23"/>
        <v>#DIV/0!</v>
      </c>
      <c r="L250" s="37">
        <f t="shared" si="20"/>
        <v>0</v>
      </c>
      <c r="M250" s="61" t="e">
        <f t="shared" si="19"/>
        <v>#DIV/0!</v>
      </c>
    </row>
    <row r="251" spans="1:13" s="93" customFormat="1" ht="22.5" customHeight="1" x14ac:dyDescent="0.25">
      <c r="A251" s="77" t="s">
        <v>344</v>
      </c>
      <c r="B251" s="82" t="s">
        <v>195</v>
      </c>
      <c r="C251" s="79" t="s">
        <v>329</v>
      </c>
      <c r="D251" s="69" t="s">
        <v>455</v>
      </c>
      <c r="E251" s="77" t="s">
        <v>220</v>
      </c>
      <c r="F251" s="144">
        <v>18.100000000000001</v>
      </c>
      <c r="G251" s="35">
        <v>1</v>
      </c>
      <c r="H251" s="35">
        <f t="shared" si="21"/>
        <v>52</v>
      </c>
      <c r="I251" s="37">
        <f t="shared" si="22"/>
        <v>941.2</v>
      </c>
      <c r="J251" s="152"/>
      <c r="K251" s="59" t="e">
        <f t="shared" si="23"/>
        <v>#DIV/0!</v>
      </c>
      <c r="L251" s="37">
        <f t="shared" si="20"/>
        <v>0</v>
      </c>
      <c r="M251" s="61" t="e">
        <f t="shared" si="19"/>
        <v>#DIV/0!</v>
      </c>
    </row>
    <row r="252" spans="1:13" s="93" customFormat="1" ht="22.5" customHeight="1" x14ac:dyDescent="0.25">
      <c r="A252" s="77" t="s">
        <v>345</v>
      </c>
      <c r="B252" s="82" t="s">
        <v>195</v>
      </c>
      <c r="C252" s="79" t="s">
        <v>329</v>
      </c>
      <c r="D252" s="69" t="s">
        <v>455</v>
      </c>
      <c r="E252" s="77" t="s">
        <v>414</v>
      </c>
      <c r="F252" s="144">
        <v>13.44</v>
      </c>
      <c r="G252" s="35">
        <v>1</v>
      </c>
      <c r="H252" s="35">
        <f t="shared" si="21"/>
        <v>52</v>
      </c>
      <c r="I252" s="37">
        <f t="shared" si="22"/>
        <v>698.88</v>
      </c>
      <c r="J252" s="152"/>
      <c r="K252" s="59" t="e">
        <f t="shared" si="23"/>
        <v>#DIV/0!</v>
      </c>
      <c r="L252" s="37">
        <f t="shared" si="20"/>
        <v>0</v>
      </c>
      <c r="M252" s="61" t="e">
        <f t="shared" si="19"/>
        <v>#DIV/0!</v>
      </c>
    </row>
    <row r="253" spans="1:13" s="93" customFormat="1" ht="22.5" customHeight="1" x14ac:dyDescent="0.25">
      <c r="A253" s="77" t="s">
        <v>346</v>
      </c>
      <c r="B253" s="82" t="s">
        <v>195</v>
      </c>
      <c r="C253" s="79" t="s">
        <v>329</v>
      </c>
      <c r="D253" s="69" t="s">
        <v>455</v>
      </c>
      <c r="E253" s="77" t="s">
        <v>223</v>
      </c>
      <c r="F253" s="144">
        <v>19.22</v>
      </c>
      <c r="G253" s="35">
        <v>1</v>
      </c>
      <c r="H253" s="35">
        <f t="shared" si="21"/>
        <v>52</v>
      </c>
      <c r="I253" s="37">
        <f t="shared" si="22"/>
        <v>999.43999999999994</v>
      </c>
      <c r="J253" s="152"/>
      <c r="K253" s="59" t="e">
        <f t="shared" si="23"/>
        <v>#DIV/0!</v>
      </c>
      <c r="L253" s="37">
        <f t="shared" si="20"/>
        <v>0</v>
      </c>
      <c r="M253" s="61" t="e">
        <f t="shared" si="19"/>
        <v>#DIV/0!</v>
      </c>
    </row>
    <row r="254" spans="1:13" s="93" customFormat="1" ht="22.5" customHeight="1" x14ac:dyDescent="0.25">
      <c r="A254" s="77" t="s">
        <v>347</v>
      </c>
      <c r="B254" s="82" t="s">
        <v>195</v>
      </c>
      <c r="C254" s="79" t="s">
        <v>329</v>
      </c>
      <c r="D254" s="69" t="s">
        <v>455</v>
      </c>
      <c r="E254" s="77" t="s">
        <v>223</v>
      </c>
      <c r="F254" s="144">
        <v>15.05</v>
      </c>
      <c r="G254" s="35">
        <v>1</v>
      </c>
      <c r="H254" s="35">
        <f t="shared" si="21"/>
        <v>52</v>
      </c>
      <c r="I254" s="37">
        <f t="shared" si="22"/>
        <v>782.6</v>
      </c>
      <c r="J254" s="152"/>
      <c r="K254" s="59" t="e">
        <f t="shared" si="23"/>
        <v>#DIV/0!</v>
      </c>
      <c r="L254" s="37">
        <f t="shared" si="20"/>
        <v>0</v>
      </c>
      <c r="M254" s="61" t="e">
        <f t="shared" si="19"/>
        <v>#DIV/0!</v>
      </c>
    </row>
    <row r="255" spans="1:13" s="93" customFormat="1" ht="22.5" customHeight="1" x14ac:dyDescent="0.25">
      <c r="A255" s="77" t="s">
        <v>348</v>
      </c>
      <c r="B255" s="82" t="s">
        <v>195</v>
      </c>
      <c r="C255" s="79" t="s">
        <v>329</v>
      </c>
      <c r="D255" s="69" t="s">
        <v>455</v>
      </c>
      <c r="E255" s="77" t="s">
        <v>223</v>
      </c>
      <c r="F255" s="80">
        <v>19.739999999999998</v>
      </c>
      <c r="G255" s="35">
        <v>1</v>
      </c>
      <c r="H255" s="35">
        <f t="shared" si="21"/>
        <v>52</v>
      </c>
      <c r="I255" s="37">
        <f t="shared" si="22"/>
        <v>1026.48</v>
      </c>
      <c r="J255" s="152"/>
      <c r="K255" s="59" t="e">
        <f t="shared" si="23"/>
        <v>#DIV/0!</v>
      </c>
      <c r="L255" s="37">
        <f t="shared" si="20"/>
        <v>0</v>
      </c>
      <c r="M255" s="61" t="e">
        <f t="shared" si="19"/>
        <v>#DIV/0!</v>
      </c>
    </row>
    <row r="256" spans="1:13" s="93" customFormat="1" ht="22.5" customHeight="1" x14ac:dyDescent="0.25">
      <c r="A256" s="77" t="s">
        <v>349</v>
      </c>
      <c r="B256" s="82" t="s">
        <v>195</v>
      </c>
      <c r="C256" s="79" t="s">
        <v>329</v>
      </c>
      <c r="D256" s="69" t="s">
        <v>455</v>
      </c>
      <c r="E256" s="77" t="s">
        <v>415</v>
      </c>
      <c r="F256" s="80">
        <v>11.16</v>
      </c>
      <c r="G256" s="35">
        <v>5</v>
      </c>
      <c r="H256" s="35">
        <f t="shared" si="21"/>
        <v>260</v>
      </c>
      <c r="I256" s="37">
        <f t="shared" si="22"/>
        <v>2901.6</v>
      </c>
      <c r="J256" s="152"/>
      <c r="K256" s="59" t="e">
        <f t="shared" si="23"/>
        <v>#DIV/0!</v>
      </c>
      <c r="L256" s="37">
        <f t="shared" si="20"/>
        <v>0</v>
      </c>
      <c r="M256" s="61" t="e">
        <f t="shared" si="19"/>
        <v>#DIV/0!</v>
      </c>
    </row>
    <row r="257" spans="1:13" s="93" customFormat="1" ht="22.5" customHeight="1" x14ac:dyDescent="0.25">
      <c r="A257" s="77" t="s">
        <v>350</v>
      </c>
      <c r="B257" s="82" t="s">
        <v>195</v>
      </c>
      <c r="C257" s="79" t="s">
        <v>329</v>
      </c>
      <c r="D257" s="69" t="s">
        <v>455</v>
      </c>
      <c r="E257" s="77" t="s">
        <v>416</v>
      </c>
      <c r="F257" s="80">
        <v>9.82</v>
      </c>
      <c r="G257" s="35">
        <v>5</v>
      </c>
      <c r="H257" s="35">
        <f t="shared" si="21"/>
        <v>260</v>
      </c>
      <c r="I257" s="37">
        <f t="shared" si="22"/>
        <v>2553.2000000000003</v>
      </c>
      <c r="J257" s="152"/>
      <c r="K257" s="59" t="e">
        <f t="shared" si="23"/>
        <v>#DIV/0!</v>
      </c>
      <c r="L257" s="37">
        <f t="shared" si="20"/>
        <v>0</v>
      </c>
      <c r="M257" s="61" t="e">
        <f t="shared" si="19"/>
        <v>#DIV/0!</v>
      </c>
    </row>
    <row r="258" spans="1:13" s="93" customFormat="1" ht="22.5" customHeight="1" x14ac:dyDescent="0.25">
      <c r="A258" s="77" t="s">
        <v>351</v>
      </c>
      <c r="B258" s="82" t="s">
        <v>195</v>
      </c>
      <c r="C258" s="79" t="s">
        <v>329</v>
      </c>
      <c r="D258" s="69" t="s">
        <v>455</v>
      </c>
      <c r="E258" s="77" t="s">
        <v>417</v>
      </c>
      <c r="F258" s="80">
        <v>6.25</v>
      </c>
      <c r="G258" s="35">
        <v>5</v>
      </c>
      <c r="H258" s="35">
        <f t="shared" si="21"/>
        <v>260</v>
      </c>
      <c r="I258" s="37">
        <f t="shared" si="22"/>
        <v>1625</v>
      </c>
      <c r="J258" s="152"/>
      <c r="K258" s="59" t="e">
        <f t="shared" si="23"/>
        <v>#DIV/0!</v>
      </c>
      <c r="L258" s="37">
        <f t="shared" si="20"/>
        <v>0</v>
      </c>
      <c r="M258" s="61" t="e">
        <f t="shared" si="19"/>
        <v>#DIV/0!</v>
      </c>
    </row>
    <row r="259" spans="1:13" s="93" customFormat="1" ht="22.5" customHeight="1" x14ac:dyDescent="0.25">
      <c r="A259" s="77" t="s">
        <v>352</v>
      </c>
      <c r="B259" s="82" t="s">
        <v>195</v>
      </c>
      <c r="C259" s="79" t="s">
        <v>329</v>
      </c>
      <c r="D259" s="69" t="s">
        <v>455</v>
      </c>
      <c r="E259" s="77" t="s">
        <v>244</v>
      </c>
      <c r="F259" s="80">
        <v>66.23</v>
      </c>
      <c r="G259" s="35">
        <v>1</v>
      </c>
      <c r="H259" s="35">
        <f t="shared" si="21"/>
        <v>52</v>
      </c>
      <c r="I259" s="37">
        <f t="shared" si="22"/>
        <v>3443.96</v>
      </c>
      <c r="J259" s="152"/>
      <c r="K259" s="59" t="e">
        <f t="shared" si="23"/>
        <v>#DIV/0!</v>
      </c>
      <c r="L259" s="37">
        <f t="shared" si="20"/>
        <v>0</v>
      </c>
      <c r="M259" s="61" t="e">
        <f t="shared" si="19"/>
        <v>#DIV/0!</v>
      </c>
    </row>
    <row r="260" spans="1:13" s="93" customFormat="1" ht="22.5" customHeight="1" x14ac:dyDescent="0.25">
      <c r="A260" s="77" t="s">
        <v>353</v>
      </c>
      <c r="B260" s="82" t="s">
        <v>195</v>
      </c>
      <c r="C260" s="79" t="s">
        <v>329</v>
      </c>
      <c r="D260" s="69" t="s">
        <v>455</v>
      </c>
      <c r="E260" s="77" t="s">
        <v>246</v>
      </c>
      <c r="F260" s="80">
        <v>4.03</v>
      </c>
      <c r="G260" s="35">
        <v>1</v>
      </c>
      <c r="H260" s="35">
        <f t="shared" si="21"/>
        <v>52</v>
      </c>
      <c r="I260" s="37">
        <f t="shared" si="22"/>
        <v>209.56</v>
      </c>
      <c r="J260" s="152"/>
      <c r="K260" s="59" t="e">
        <f t="shared" si="23"/>
        <v>#DIV/0!</v>
      </c>
      <c r="L260" s="37">
        <f t="shared" si="20"/>
        <v>0</v>
      </c>
      <c r="M260" s="61" t="e">
        <f t="shared" si="19"/>
        <v>#DIV/0!</v>
      </c>
    </row>
    <row r="261" spans="1:13" s="93" customFormat="1" ht="22.5" customHeight="1" x14ac:dyDescent="0.25">
      <c r="A261" s="77" t="s">
        <v>354</v>
      </c>
      <c r="B261" s="82" t="s">
        <v>195</v>
      </c>
      <c r="C261" s="79" t="s">
        <v>329</v>
      </c>
      <c r="D261" s="69" t="s">
        <v>455</v>
      </c>
      <c r="E261" s="77" t="s">
        <v>240</v>
      </c>
      <c r="F261" s="80">
        <v>24.83</v>
      </c>
      <c r="G261" s="35">
        <v>1</v>
      </c>
      <c r="H261" s="35">
        <f t="shared" si="21"/>
        <v>52</v>
      </c>
      <c r="I261" s="37">
        <f t="shared" si="22"/>
        <v>1291.1599999999999</v>
      </c>
      <c r="J261" s="152"/>
      <c r="K261" s="59" t="e">
        <f t="shared" si="23"/>
        <v>#DIV/0!</v>
      </c>
      <c r="L261" s="37">
        <f t="shared" si="20"/>
        <v>0</v>
      </c>
      <c r="M261" s="61" t="e">
        <f t="shared" si="19"/>
        <v>#DIV/0!</v>
      </c>
    </row>
    <row r="262" spans="1:13" s="93" customFormat="1" ht="22.5" customHeight="1" x14ac:dyDescent="0.25">
      <c r="A262" s="77" t="s">
        <v>355</v>
      </c>
      <c r="B262" s="82" t="s">
        <v>195</v>
      </c>
      <c r="C262" s="79" t="s">
        <v>329</v>
      </c>
      <c r="D262" s="69" t="s">
        <v>455</v>
      </c>
      <c r="E262" s="77" t="s">
        <v>237</v>
      </c>
      <c r="F262" s="80">
        <v>3.92</v>
      </c>
      <c r="G262" s="35">
        <v>1</v>
      </c>
      <c r="H262" s="35">
        <f t="shared" si="21"/>
        <v>52</v>
      </c>
      <c r="I262" s="37">
        <f t="shared" si="22"/>
        <v>203.84</v>
      </c>
      <c r="J262" s="152"/>
      <c r="K262" s="59" t="e">
        <f t="shared" si="23"/>
        <v>#DIV/0!</v>
      </c>
      <c r="L262" s="37">
        <f t="shared" si="20"/>
        <v>0</v>
      </c>
      <c r="M262" s="61" t="e">
        <f t="shared" si="19"/>
        <v>#DIV/0!</v>
      </c>
    </row>
    <row r="263" spans="1:13" s="93" customFormat="1" ht="22.5" customHeight="1" x14ac:dyDescent="0.25">
      <c r="A263" s="77" t="s">
        <v>356</v>
      </c>
      <c r="B263" s="82" t="s">
        <v>195</v>
      </c>
      <c r="C263" s="79" t="s">
        <v>329</v>
      </c>
      <c r="D263" s="69" t="s">
        <v>455</v>
      </c>
      <c r="E263" s="77" t="s">
        <v>237</v>
      </c>
      <c r="F263" s="80">
        <v>3.92</v>
      </c>
      <c r="G263" s="35">
        <v>1</v>
      </c>
      <c r="H263" s="35">
        <f t="shared" si="21"/>
        <v>52</v>
      </c>
      <c r="I263" s="37">
        <f t="shared" si="22"/>
        <v>203.84</v>
      </c>
      <c r="J263" s="152"/>
      <c r="K263" s="59" t="e">
        <f t="shared" si="23"/>
        <v>#DIV/0!</v>
      </c>
      <c r="L263" s="37">
        <f t="shared" si="20"/>
        <v>0</v>
      </c>
      <c r="M263" s="61" t="e">
        <f t="shared" si="19"/>
        <v>#DIV/0!</v>
      </c>
    </row>
    <row r="264" spans="1:13" s="93" customFormat="1" ht="22.5" customHeight="1" x14ac:dyDescent="0.25">
      <c r="A264" s="77" t="s">
        <v>357</v>
      </c>
      <c r="B264" s="82" t="s">
        <v>195</v>
      </c>
      <c r="C264" s="83" t="s">
        <v>329</v>
      </c>
      <c r="D264" s="76" t="s">
        <v>455</v>
      </c>
      <c r="E264" s="84" t="s">
        <v>71</v>
      </c>
      <c r="F264" s="80">
        <v>47.54</v>
      </c>
      <c r="G264" s="35">
        <v>3</v>
      </c>
      <c r="H264" s="35">
        <f t="shared" si="21"/>
        <v>156</v>
      </c>
      <c r="I264" s="37">
        <f t="shared" si="22"/>
        <v>7416.24</v>
      </c>
      <c r="J264" s="152"/>
      <c r="K264" s="59" t="e">
        <f t="shared" si="23"/>
        <v>#DIV/0!</v>
      </c>
      <c r="L264" s="37">
        <f t="shared" si="20"/>
        <v>0</v>
      </c>
      <c r="M264" s="61" t="e">
        <f t="shared" si="19"/>
        <v>#DIV/0!</v>
      </c>
    </row>
    <row r="265" spans="1:13" s="93" customFormat="1" ht="22.5" customHeight="1" x14ac:dyDescent="0.25">
      <c r="A265" s="77" t="s">
        <v>358</v>
      </c>
      <c r="B265" s="82" t="s">
        <v>195</v>
      </c>
      <c r="C265" s="85" t="s">
        <v>329</v>
      </c>
      <c r="D265" s="72" t="s">
        <v>455</v>
      </c>
      <c r="E265" s="86" t="s">
        <v>252</v>
      </c>
      <c r="F265" s="145">
        <v>31.73</v>
      </c>
      <c r="G265" s="35">
        <v>3</v>
      </c>
      <c r="H265" s="35">
        <f t="shared" si="21"/>
        <v>156</v>
      </c>
      <c r="I265" s="37">
        <f t="shared" si="22"/>
        <v>4949.88</v>
      </c>
      <c r="J265" s="152"/>
      <c r="K265" s="59" t="e">
        <f t="shared" si="23"/>
        <v>#DIV/0!</v>
      </c>
      <c r="L265" s="37">
        <f t="shared" si="20"/>
        <v>0</v>
      </c>
      <c r="M265" s="61" t="e">
        <f t="shared" si="19"/>
        <v>#DIV/0!</v>
      </c>
    </row>
    <row r="266" spans="1:13" s="93" customFormat="1" ht="22.5" customHeight="1" x14ac:dyDescent="0.25">
      <c r="A266" s="77" t="s">
        <v>359</v>
      </c>
      <c r="B266" s="82" t="s">
        <v>195</v>
      </c>
      <c r="C266" s="85" t="s">
        <v>329</v>
      </c>
      <c r="D266" s="72" t="s">
        <v>453</v>
      </c>
      <c r="E266" s="86" t="s">
        <v>469</v>
      </c>
      <c r="F266" s="145">
        <v>71.400000000000006</v>
      </c>
      <c r="G266" s="35">
        <v>3</v>
      </c>
      <c r="H266" s="35">
        <f t="shared" si="21"/>
        <v>156</v>
      </c>
      <c r="I266" s="37">
        <f t="shared" si="22"/>
        <v>11138.400000000001</v>
      </c>
      <c r="J266" s="152"/>
      <c r="K266" s="59" t="e">
        <f t="shared" si="23"/>
        <v>#DIV/0!</v>
      </c>
      <c r="L266" s="37">
        <f t="shared" si="20"/>
        <v>0</v>
      </c>
      <c r="M266" s="61" t="e">
        <f t="shared" ref="M266:M315" si="24">K266*L266</f>
        <v>#DIV/0!</v>
      </c>
    </row>
    <row r="267" spans="1:13" s="93" customFormat="1" ht="22.5" customHeight="1" x14ac:dyDescent="0.25">
      <c r="A267" s="77" t="s">
        <v>360</v>
      </c>
      <c r="B267" s="82" t="s">
        <v>195</v>
      </c>
      <c r="C267" s="85" t="s">
        <v>329</v>
      </c>
      <c r="D267" s="72" t="s">
        <v>453</v>
      </c>
      <c r="E267" s="86" t="s">
        <v>256</v>
      </c>
      <c r="F267" s="145">
        <v>19.170000000000002</v>
      </c>
      <c r="G267" s="35">
        <v>1</v>
      </c>
      <c r="H267" s="35">
        <f t="shared" si="21"/>
        <v>52</v>
      </c>
      <c r="I267" s="37">
        <f t="shared" si="22"/>
        <v>996.84000000000015</v>
      </c>
      <c r="J267" s="152"/>
      <c r="K267" s="59" t="e">
        <f t="shared" si="23"/>
        <v>#DIV/0!</v>
      </c>
      <c r="L267" s="37">
        <f t="shared" ref="L267:L315" si="25">$L$11</f>
        <v>0</v>
      </c>
      <c r="M267" s="61" t="e">
        <f t="shared" si="24"/>
        <v>#DIV/0!</v>
      </c>
    </row>
    <row r="268" spans="1:13" s="93" customFormat="1" ht="22.5" customHeight="1" x14ac:dyDescent="0.25">
      <c r="A268" s="77" t="s">
        <v>361</v>
      </c>
      <c r="B268" s="82" t="s">
        <v>195</v>
      </c>
      <c r="C268" s="85" t="s">
        <v>329</v>
      </c>
      <c r="D268" s="72" t="s">
        <v>453</v>
      </c>
      <c r="E268" s="87" t="s">
        <v>252</v>
      </c>
      <c r="F268" s="145">
        <v>38.4</v>
      </c>
      <c r="G268" s="35">
        <v>3</v>
      </c>
      <c r="H268" s="35">
        <f t="shared" si="21"/>
        <v>156</v>
      </c>
      <c r="I268" s="37">
        <f t="shared" si="22"/>
        <v>5990.4</v>
      </c>
      <c r="J268" s="152"/>
      <c r="K268" s="59" t="e">
        <f t="shared" si="23"/>
        <v>#DIV/0!</v>
      </c>
      <c r="L268" s="37">
        <f t="shared" si="25"/>
        <v>0</v>
      </c>
      <c r="M268" s="61" t="e">
        <f t="shared" si="24"/>
        <v>#DIV/0!</v>
      </c>
    </row>
    <row r="269" spans="1:13" s="93" customFormat="1" ht="22.5" customHeight="1" x14ac:dyDescent="0.25">
      <c r="A269" s="77" t="s">
        <v>362</v>
      </c>
      <c r="B269" s="82" t="s">
        <v>195</v>
      </c>
      <c r="C269" s="79" t="s">
        <v>329</v>
      </c>
      <c r="D269" s="72" t="s">
        <v>458</v>
      </c>
      <c r="E269" s="88" t="s">
        <v>252</v>
      </c>
      <c r="F269" s="80">
        <v>31.36</v>
      </c>
      <c r="G269" s="35">
        <v>3</v>
      </c>
      <c r="H269" s="35">
        <f t="shared" si="21"/>
        <v>156</v>
      </c>
      <c r="I269" s="37">
        <f t="shared" si="22"/>
        <v>4892.16</v>
      </c>
      <c r="J269" s="152"/>
      <c r="K269" s="59" t="e">
        <f t="shared" si="23"/>
        <v>#DIV/0!</v>
      </c>
      <c r="L269" s="37">
        <f t="shared" si="25"/>
        <v>0</v>
      </c>
      <c r="M269" s="61" t="e">
        <f t="shared" si="24"/>
        <v>#DIV/0!</v>
      </c>
    </row>
    <row r="270" spans="1:13" s="93" customFormat="1" ht="22.5" customHeight="1" x14ac:dyDescent="0.25">
      <c r="A270" s="77" t="s">
        <v>363</v>
      </c>
      <c r="B270" s="82" t="s">
        <v>195</v>
      </c>
      <c r="C270" s="79" t="s">
        <v>329</v>
      </c>
      <c r="D270" s="72" t="s">
        <v>458</v>
      </c>
      <c r="E270" s="89" t="s">
        <v>252</v>
      </c>
      <c r="F270" s="80">
        <v>31.36</v>
      </c>
      <c r="G270" s="35">
        <v>3</v>
      </c>
      <c r="H270" s="35">
        <f t="shared" si="21"/>
        <v>156</v>
      </c>
      <c r="I270" s="37">
        <f t="shared" si="22"/>
        <v>4892.16</v>
      </c>
      <c r="J270" s="152"/>
      <c r="K270" s="59" t="e">
        <f t="shared" si="23"/>
        <v>#DIV/0!</v>
      </c>
      <c r="L270" s="37">
        <f t="shared" si="25"/>
        <v>0</v>
      </c>
      <c r="M270" s="61" t="e">
        <f t="shared" si="24"/>
        <v>#DIV/0!</v>
      </c>
    </row>
    <row r="271" spans="1:13" s="93" customFormat="1" ht="22.5" customHeight="1" x14ac:dyDescent="0.25">
      <c r="A271" s="77" t="s">
        <v>364</v>
      </c>
      <c r="B271" s="82" t="s">
        <v>195</v>
      </c>
      <c r="C271" s="79" t="s">
        <v>329</v>
      </c>
      <c r="D271" s="72" t="s">
        <v>458</v>
      </c>
      <c r="E271" s="89" t="s">
        <v>261</v>
      </c>
      <c r="F271" s="80">
        <v>12.76</v>
      </c>
      <c r="G271" s="35">
        <v>1</v>
      </c>
      <c r="H271" s="35">
        <f t="shared" si="21"/>
        <v>52</v>
      </c>
      <c r="I271" s="37">
        <f t="shared" si="22"/>
        <v>663.52</v>
      </c>
      <c r="J271" s="152"/>
      <c r="K271" s="59" t="e">
        <f t="shared" si="23"/>
        <v>#DIV/0!</v>
      </c>
      <c r="L271" s="37">
        <f t="shared" si="25"/>
        <v>0</v>
      </c>
      <c r="M271" s="61" t="e">
        <f t="shared" si="24"/>
        <v>#DIV/0!</v>
      </c>
    </row>
    <row r="272" spans="1:13" s="93" customFormat="1" ht="22.5" customHeight="1" x14ac:dyDescent="0.25">
      <c r="A272" s="77" t="s">
        <v>365</v>
      </c>
      <c r="B272" s="82" t="s">
        <v>195</v>
      </c>
      <c r="C272" s="79" t="s">
        <v>329</v>
      </c>
      <c r="D272" s="72" t="s">
        <v>458</v>
      </c>
      <c r="E272" s="89" t="s">
        <v>263</v>
      </c>
      <c r="F272" s="80">
        <v>8.5500000000000007</v>
      </c>
      <c r="G272" s="35">
        <v>1</v>
      </c>
      <c r="H272" s="35">
        <f t="shared" si="21"/>
        <v>52</v>
      </c>
      <c r="I272" s="37">
        <f t="shared" si="22"/>
        <v>444.6</v>
      </c>
      <c r="J272" s="152"/>
      <c r="K272" s="59" t="e">
        <f t="shared" si="23"/>
        <v>#DIV/0!</v>
      </c>
      <c r="L272" s="37">
        <f t="shared" si="25"/>
        <v>0</v>
      </c>
      <c r="M272" s="61" t="e">
        <f t="shared" si="24"/>
        <v>#DIV/0!</v>
      </c>
    </row>
    <row r="273" spans="1:13" s="93" customFormat="1" ht="22.5" customHeight="1" x14ac:dyDescent="0.25">
      <c r="A273" s="77" t="s">
        <v>366</v>
      </c>
      <c r="B273" s="82" t="s">
        <v>195</v>
      </c>
      <c r="C273" s="79" t="s">
        <v>329</v>
      </c>
      <c r="D273" s="72" t="s">
        <v>458</v>
      </c>
      <c r="E273" s="89" t="s">
        <v>418</v>
      </c>
      <c r="F273" s="80">
        <v>49.82</v>
      </c>
      <c r="G273" s="35">
        <v>0.23</v>
      </c>
      <c r="H273" s="35">
        <f t="shared" si="21"/>
        <v>11.96</v>
      </c>
      <c r="I273" s="37">
        <f t="shared" si="22"/>
        <v>595.84720000000004</v>
      </c>
      <c r="J273" s="152"/>
      <c r="K273" s="59" t="e">
        <f t="shared" si="23"/>
        <v>#DIV/0!</v>
      </c>
      <c r="L273" s="37">
        <f t="shared" si="25"/>
        <v>0</v>
      </c>
      <c r="M273" s="61" t="e">
        <f t="shared" si="24"/>
        <v>#DIV/0!</v>
      </c>
    </row>
    <row r="274" spans="1:13" s="93" customFormat="1" ht="22.5" customHeight="1" x14ac:dyDescent="0.25">
      <c r="A274" s="77" t="s">
        <v>367</v>
      </c>
      <c r="B274" s="82" t="s">
        <v>195</v>
      </c>
      <c r="C274" s="79" t="s">
        <v>329</v>
      </c>
      <c r="D274" s="72" t="s">
        <v>458</v>
      </c>
      <c r="E274" s="89" t="s">
        <v>419</v>
      </c>
      <c r="F274" s="80">
        <v>16.28</v>
      </c>
      <c r="G274" s="35">
        <v>5</v>
      </c>
      <c r="H274" s="35">
        <f t="shared" si="21"/>
        <v>260</v>
      </c>
      <c r="I274" s="37">
        <f t="shared" si="22"/>
        <v>4232.8</v>
      </c>
      <c r="J274" s="152"/>
      <c r="K274" s="59" t="e">
        <f t="shared" si="23"/>
        <v>#DIV/0!</v>
      </c>
      <c r="L274" s="37">
        <f t="shared" si="25"/>
        <v>0</v>
      </c>
      <c r="M274" s="61" t="e">
        <f t="shared" si="24"/>
        <v>#DIV/0!</v>
      </c>
    </row>
    <row r="275" spans="1:13" s="93" customFormat="1" ht="22.5" customHeight="1" x14ac:dyDescent="0.25">
      <c r="A275" s="77" t="s">
        <v>368</v>
      </c>
      <c r="B275" s="82" t="s">
        <v>195</v>
      </c>
      <c r="C275" s="79" t="s">
        <v>329</v>
      </c>
      <c r="D275" s="72" t="s">
        <v>458</v>
      </c>
      <c r="E275" s="89" t="s">
        <v>284</v>
      </c>
      <c r="F275" s="80">
        <v>6.21</v>
      </c>
      <c r="G275" s="35">
        <v>5</v>
      </c>
      <c r="H275" s="35">
        <f t="shared" si="21"/>
        <v>260</v>
      </c>
      <c r="I275" s="37">
        <f t="shared" si="22"/>
        <v>1614.6</v>
      </c>
      <c r="J275" s="152"/>
      <c r="K275" s="59" t="e">
        <f t="shared" si="23"/>
        <v>#DIV/0!</v>
      </c>
      <c r="L275" s="37">
        <f t="shared" si="25"/>
        <v>0</v>
      </c>
      <c r="M275" s="61" t="e">
        <f t="shared" si="24"/>
        <v>#DIV/0!</v>
      </c>
    </row>
    <row r="276" spans="1:13" s="93" customFormat="1" ht="22.5" customHeight="1" x14ac:dyDescent="0.25">
      <c r="A276" s="77" t="s">
        <v>369</v>
      </c>
      <c r="B276" s="82" t="s">
        <v>195</v>
      </c>
      <c r="C276" s="79" t="s">
        <v>329</v>
      </c>
      <c r="D276" s="72" t="s">
        <v>458</v>
      </c>
      <c r="E276" s="89" t="s">
        <v>460</v>
      </c>
      <c r="F276" s="80">
        <v>57.43</v>
      </c>
      <c r="G276" s="35">
        <v>3</v>
      </c>
      <c r="H276" s="35">
        <f t="shared" si="21"/>
        <v>156</v>
      </c>
      <c r="I276" s="37">
        <f t="shared" si="22"/>
        <v>8959.08</v>
      </c>
      <c r="J276" s="152"/>
      <c r="K276" s="59" t="e">
        <f t="shared" si="23"/>
        <v>#DIV/0!</v>
      </c>
      <c r="L276" s="37">
        <f t="shared" si="25"/>
        <v>0</v>
      </c>
      <c r="M276" s="61" t="e">
        <f t="shared" si="24"/>
        <v>#DIV/0!</v>
      </c>
    </row>
    <row r="277" spans="1:13" s="93" customFormat="1" ht="22.5" customHeight="1" x14ac:dyDescent="0.25">
      <c r="A277" s="77" t="s">
        <v>370</v>
      </c>
      <c r="B277" s="82" t="s">
        <v>195</v>
      </c>
      <c r="C277" s="79" t="s">
        <v>329</v>
      </c>
      <c r="D277" s="72" t="s">
        <v>455</v>
      </c>
      <c r="E277" s="89" t="s">
        <v>470</v>
      </c>
      <c r="F277" s="80">
        <v>74.290000000000006</v>
      </c>
      <c r="G277" s="35">
        <v>3</v>
      </c>
      <c r="H277" s="35">
        <f t="shared" si="21"/>
        <v>156</v>
      </c>
      <c r="I277" s="37">
        <f t="shared" si="22"/>
        <v>11589.240000000002</v>
      </c>
      <c r="J277" s="152"/>
      <c r="K277" s="59" t="e">
        <f t="shared" si="23"/>
        <v>#DIV/0!</v>
      </c>
      <c r="L277" s="37">
        <f t="shared" si="25"/>
        <v>0</v>
      </c>
      <c r="M277" s="61" t="e">
        <f t="shared" si="24"/>
        <v>#DIV/0!</v>
      </c>
    </row>
    <row r="278" spans="1:13" s="93" customFormat="1" ht="22.5" customHeight="1" x14ac:dyDescent="0.25">
      <c r="A278" s="77" t="s">
        <v>371</v>
      </c>
      <c r="B278" s="82" t="s">
        <v>195</v>
      </c>
      <c r="C278" s="79" t="s">
        <v>329</v>
      </c>
      <c r="D278" s="72" t="s">
        <v>455</v>
      </c>
      <c r="E278" s="89" t="s">
        <v>471</v>
      </c>
      <c r="F278" s="80">
        <v>71.59</v>
      </c>
      <c r="G278" s="35">
        <v>3</v>
      </c>
      <c r="H278" s="35">
        <f t="shared" si="21"/>
        <v>156</v>
      </c>
      <c r="I278" s="37">
        <f t="shared" si="22"/>
        <v>11168.04</v>
      </c>
      <c r="J278" s="152"/>
      <c r="K278" s="59" t="e">
        <f t="shared" si="23"/>
        <v>#DIV/0!</v>
      </c>
      <c r="L278" s="37">
        <f t="shared" si="25"/>
        <v>0</v>
      </c>
      <c r="M278" s="61" t="e">
        <f t="shared" si="24"/>
        <v>#DIV/0!</v>
      </c>
    </row>
    <row r="279" spans="1:13" s="93" customFormat="1" ht="22.5" customHeight="1" x14ac:dyDescent="0.25">
      <c r="A279" s="77" t="s">
        <v>372</v>
      </c>
      <c r="B279" s="82" t="s">
        <v>195</v>
      </c>
      <c r="C279" s="79" t="s">
        <v>329</v>
      </c>
      <c r="D279" s="72" t="s">
        <v>458</v>
      </c>
      <c r="E279" s="89" t="s">
        <v>461</v>
      </c>
      <c r="F279" s="80">
        <v>74.290000000000006</v>
      </c>
      <c r="G279" s="35">
        <v>3</v>
      </c>
      <c r="H279" s="35">
        <f t="shared" si="21"/>
        <v>156</v>
      </c>
      <c r="I279" s="37">
        <f t="shared" si="22"/>
        <v>11589.240000000002</v>
      </c>
      <c r="J279" s="152"/>
      <c r="K279" s="59" t="e">
        <f t="shared" si="23"/>
        <v>#DIV/0!</v>
      </c>
      <c r="L279" s="37">
        <f t="shared" si="25"/>
        <v>0</v>
      </c>
      <c r="M279" s="61" t="e">
        <f t="shared" si="24"/>
        <v>#DIV/0!</v>
      </c>
    </row>
    <row r="280" spans="1:13" s="93" customFormat="1" ht="22.5" customHeight="1" x14ac:dyDescent="0.25">
      <c r="A280" s="77" t="s">
        <v>373</v>
      </c>
      <c r="B280" s="82" t="s">
        <v>195</v>
      </c>
      <c r="C280" s="79" t="s">
        <v>329</v>
      </c>
      <c r="D280" s="72" t="s">
        <v>458</v>
      </c>
      <c r="E280" s="89" t="s">
        <v>462</v>
      </c>
      <c r="F280" s="80">
        <v>59.82</v>
      </c>
      <c r="G280" s="35">
        <v>3</v>
      </c>
      <c r="H280" s="35">
        <f t="shared" si="21"/>
        <v>156</v>
      </c>
      <c r="I280" s="37">
        <f t="shared" si="22"/>
        <v>9331.92</v>
      </c>
      <c r="J280" s="152"/>
      <c r="K280" s="59" t="e">
        <f t="shared" si="23"/>
        <v>#DIV/0!</v>
      </c>
      <c r="L280" s="37">
        <f t="shared" si="25"/>
        <v>0</v>
      </c>
      <c r="M280" s="61" t="e">
        <f t="shared" si="24"/>
        <v>#DIV/0!</v>
      </c>
    </row>
    <row r="281" spans="1:13" s="93" customFormat="1" ht="22.5" customHeight="1" x14ac:dyDescent="0.25">
      <c r="A281" s="77" t="s">
        <v>374</v>
      </c>
      <c r="B281" s="82" t="s">
        <v>195</v>
      </c>
      <c r="C281" s="79" t="s">
        <v>329</v>
      </c>
      <c r="D281" s="72" t="s">
        <v>458</v>
      </c>
      <c r="E281" s="89" t="s">
        <v>223</v>
      </c>
      <c r="F281" s="80">
        <v>19.41</v>
      </c>
      <c r="G281" s="35">
        <v>1</v>
      </c>
      <c r="H281" s="35">
        <f t="shared" si="21"/>
        <v>52</v>
      </c>
      <c r="I281" s="37">
        <f t="shared" si="22"/>
        <v>1009.32</v>
      </c>
      <c r="J281" s="152"/>
      <c r="K281" s="59" t="e">
        <f t="shared" si="23"/>
        <v>#DIV/0!</v>
      </c>
      <c r="L281" s="37">
        <f t="shared" si="25"/>
        <v>0</v>
      </c>
      <c r="M281" s="61" t="e">
        <f t="shared" si="24"/>
        <v>#DIV/0!</v>
      </c>
    </row>
    <row r="282" spans="1:13" s="93" customFormat="1" ht="22.5" customHeight="1" x14ac:dyDescent="0.25">
      <c r="A282" s="77" t="s">
        <v>375</v>
      </c>
      <c r="B282" s="82" t="s">
        <v>195</v>
      </c>
      <c r="C282" s="79" t="s">
        <v>329</v>
      </c>
      <c r="D282" s="72" t="s">
        <v>458</v>
      </c>
      <c r="E282" s="89" t="s">
        <v>223</v>
      </c>
      <c r="F282" s="80">
        <v>19.14</v>
      </c>
      <c r="G282" s="35">
        <v>1</v>
      </c>
      <c r="H282" s="35">
        <f t="shared" si="21"/>
        <v>52</v>
      </c>
      <c r="I282" s="37">
        <f t="shared" si="22"/>
        <v>995.28</v>
      </c>
      <c r="J282" s="152"/>
      <c r="K282" s="59" t="e">
        <f t="shared" si="23"/>
        <v>#DIV/0!</v>
      </c>
      <c r="L282" s="37">
        <f t="shared" si="25"/>
        <v>0</v>
      </c>
      <c r="M282" s="61" t="e">
        <f t="shared" si="24"/>
        <v>#DIV/0!</v>
      </c>
    </row>
    <row r="283" spans="1:13" s="93" customFormat="1" ht="22.5" customHeight="1" x14ac:dyDescent="0.25">
      <c r="A283" s="77" t="s">
        <v>376</v>
      </c>
      <c r="B283" s="82" t="s">
        <v>195</v>
      </c>
      <c r="C283" s="79" t="s">
        <v>329</v>
      </c>
      <c r="D283" s="72" t="s">
        <v>458</v>
      </c>
      <c r="E283" s="89" t="s">
        <v>463</v>
      </c>
      <c r="F283" s="80">
        <v>78.12</v>
      </c>
      <c r="G283" s="35">
        <v>3</v>
      </c>
      <c r="H283" s="35">
        <f t="shared" si="21"/>
        <v>156</v>
      </c>
      <c r="I283" s="37">
        <f t="shared" si="22"/>
        <v>12186.720000000001</v>
      </c>
      <c r="J283" s="152"/>
      <c r="K283" s="59" t="e">
        <f t="shared" si="23"/>
        <v>#DIV/0!</v>
      </c>
      <c r="L283" s="37">
        <f t="shared" si="25"/>
        <v>0</v>
      </c>
      <c r="M283" s="61" t="e">
        <f t="shared" si="24"/>
        <v>#DIV/0!</v>
      </c>
    </row>
    <row r="284" spans="1:13" s="93" customFormat="1" ht="22.5" customHeight="1" x14ac:dyDescent="0.25">
      <c r="A284" s="77" t="s">
        <v>377</v>
      </c>
      <c r="B284" s="82" t="s">
        <v>195</v>
      </c>
      <c r="C284" s="79" t="s">
        <v>329</v>
      </c>
      <c r="D284" s="72" t="s">
        <v>458</v>
      </c>
      <c r="E284" s="89" t="s">
        <v>279</v>
      </c>
      <c r="F284" s="80">
        <v>15.16</v>
      </c>
      <c r="G284" s="35">
        <v>5</v>
      </c>
      <c r="H284" s="35">
        <f t="shared" si="21"/>
        <v>260</v>
      </c>
      <c r="I284" s="37">
        <f t="shared" si="22"/>
        <v>3941.6</v>
      </c>
      <c r="J284" s="152"/>
      <c r="K284" s="59" t="e">
        <f t="shared" si="23"/>
        <v>#DIV/0!</v>
      </c>
      <c r="L284" s="37">
        <f t="shared" si="25"/>
        <v>0</v>
      </c>
      <c r="M284" s="61" t="e">
        <f t="shared" si="24"/>
        <v>#DIV/0!</v>
      </c>
    </row>
    <row r="285" spans="1:13" s="93" customFormat="1" ht="22.5" customHeight="1" x14ac:dyDescent="0.25">
      <c r="A285" s="77" t="s">
        <v>378</v>
      </c>
      <c r="B285" s="82" t="s">
        <v>195</v>
      </c>
      <c r="C285" s="79" t="s">
        <v>329</v>
      </c>
      <c r="D285" s="72" t="s">
        <v>458</v>
      </c>
      <c r="E285" s="77" t="s">
        <v>284</v>
      </c>
      <c r="F285" s="80">
        <v>6.3</v>
      </c>
      <c r="G285" s="35">
        <v>5</v>
      </c>
      <c r="H285" s="35">
        <f t="shared" si="21"/>
        <v>260</v>
      </c>
      <c r="I285" s="37">
        <f t="shared" si="22"/>
        <v>1638</v>
      </c>
      <c r="J285" s="152"/>
      <c r="K285" s="59" t="e">
        <f t="shared" si="23"/>
        <v>#DIV/0!</v>
      </c>
      <c r="L285" s="37">
        <f t="shared" si="25"/>
        <v>0</v>
      </c>
      <c r="M285" s="61" t="e">
        <f t="shared" si="24"/>
        <v>#DIV/0!</v>
      </c>
    </row>
    <row r="286" spans="1:13" s="93" customFormat="1" ht="22.5" customHeight="1" x14ac:dyDescent="0.25">
      <c r="A286" s="77" t="s">
        <v>379</v>
      </c>
      <c r="B286" s="82" t="s">
        <v>195</v>
      </c>
      <c r="C286" s="79" t="s">
        <v>329</v>
      </c>
      <c r="D286" s="72" t="s">
        <v>458</v>
      </c>
      <c r="E286" s="77" t="s">
        <v>324</v>
      </c>
      <c r="F286" s="80">
        <v>15.55</v>
      </c>
      <c r="G286" s="35">
        <v>1</v>
      </c>
      <c r="H286" s="35">
        <f t="shared" si="21"/>
        <v>52</v>
      </c>
      <c r="I286" s="37">
        <f t="shared" si="22"/>
        <v>808.6</v>
      </c>
      <c r="J286" s="152"/>
      <c r="K286" s="59" t="e">
        <f t="shared" si="23"/>
        <v>#DIV/0!</v>
      </c>
      <c r="L286" s="37">
        <f t="shared" si="25"/>
        <v>0</v>
      </c>
      <c r="M286" s="61" t="e">
        <f t="shared" si="24"/>
        <v>#DIV/0!</v>
      </c>
    </row>
    <row r="287" spans="1:13" s="93" customFormat="1" ht="22.5" customHeight="1" x14ac:dyDescent="0.25">
      <c r="A287" s="77" t="s">
        <v>380</v>
      </c>
      <c r="B287" s="82" t="s">
        <v>195</v>
      </c>
      <c r="C287" s="79" t="s">
        <v>329</v>
      </c>
      <c r="D287" s="72" t="s">
        <v>458</v>
      </c>
      <c r="E287" s="77" t="s">
        <v>328</v>
      </c>
      <c r="F287" s="80">
        <v>16.649999999999999</v>
      </c>
      <c r="G287" s="35">
        <v>1</v>
      </c>
      <c r="H287" s="35">
        <f t="shared" si="21"/>
        <v>52</v>
      </c>
      <c r="I287" s="37">
        <f t="shared" si="22"/>
        <v>865.8</v>
      </c>
      <c r="J287" s="152"/>
      <c r="K287" s="59" t="e">
        <f t="shared" si="23"/>
        <v>#DIV/0!</v>
      </c>
      <c r="L287" s="37">
        <f t="shared" si="25"/>
        <v>0</v>
      </c>
      <c r="M287" s="61" t="e">
        <f t="shared" si="24"/>
        <v>#DIV/0!</v>
      </c>
    </row>
    <row r="288" spans="1:13" s="93" customFormat="1" ht="22.5" customHeight="1" x14ac:dyDescent="0.25">
      <c r="A288" s="77" t="s">
        <v>381</v>
      </c>
      <c r="B288" s="82" t="s">
        <v>195</v>
      </c>
      <c r="C288" s="79" t="s">
        <v>329</v>
      </c>
      <c r="D288" s="72" t="s">
        <v>458</v>
      </c>
      <c r="E288" s="77" t="s">
        <v>326</v>
      </c>
      <c r="F288" s="80">
        <v>6.86</v>
      </c>
      <c r="G288" s="35">
        <v>1</v>
      </c>
      <c r="H288" s="35">
        <f t="shared" si="21"/>
        <v>52</v>
      </c>
      <c r="I288" s="37">
        <f t="shared" si="22"/>
        <v>356.72</v>
      </c>
      <c r="J288" s="152"/>
      <c r="K288" s="59" t="e">
        <f t="shared" si="23"/>
        <v>#DIV/0!</v>
      </c>
      <c r="L288" s="37">
        <f t="shared" si="25"/>
        <v>0</v>
      </c>
      <c r="M288" s="61" t="e">
        <f t="shared" si="24"/>
        <v>#DIV/0!</v>
      </c>
    </row>
    <row r="289" spans="1:13" s="93" customFormat="1" ht="22.5" customHeight="1" x14ac:dyDescent="0.25">
      <c r="A289" s="77" t="s">
        <v>382</v>
      </c>
      <c r="B289" s="82" t="s">
        <v>195</v>
      </c>
      <c r="C289" s="79" t="s">
        <v>329</v>
      </c>
      <c r="D289" s="72" t="s">
        <v>457</v>
      </c>
      <c r="E289" s="77" t="s">
        <v>420</v>
      </c>
      <c r="F289" s="80">
        <v>12.35</v>
      </c>
      <c r="G289" s="35">
        <v>1</v>
      </c>
      <c r="H289" s="35">
        <f t="shared" ref="H289:H315" si="26">52*G289</f>
        <v>52</v>
      </c>
      <c r="I289" s="37">
        <f t="shared" ref="I289:I315" si="27">F289*H289</f>
        <v>642.19999999999993</v>
      </c>
      <c r="J289" s="152"/>
      <c r="K289" s="59" t="e">
        <f t="shared" ref="K289:K315" si="28">I289/J289</f>
        <v>#DIV/0!</v>
      </c>
      <c r="L289" s="37">
        <f t="shared" si="25"/>
        <v>0</v>
      </c>
      <c r="M289" s="61" t="e">
        <f t="shared" si="24"/>
        <v>#DIV/0!</v>
      </c>
    </row>
    <row r="290" spans="1:13" s="93" customFormat="1" ht="22.5" customHeight="1" x14ac:dyDescent="0.25">
      <c r="A290" s="77" t="s">
        <v>383</v>
      </c>
      <c r="B290" s="82" t="s">
        <v>195</v>
      </c>
      <c r="C290" s="79" t="s">
        <v>329</v>
      </c>
      <c r="D290" s="72" t="s">
        <v>457</v>
      </c>
      <c r="E290" s="77" t="s">
        <v>421</v>
      </c>
      <c r="F290" s="80">
        <v>47.41</v>
      </c>
      <c r="G290" s="35">
        <v>3</v>
      </c>
      <c r="H290" s="35">
        <f t="shared" si="26"/>
        <v>156</v>
      </c>
      <c r="I290" s="37">
        <f t="shared" si="27"/>
        <v>7395.9599999999991</v>
      </c>
      <c r="J290" s="152"/>
      <c r="K290" s="59" t="e">
        <f t="shared" si="28"/>
        <v>#DIV/0!</v>
      </c>
      <c r="L290" s="37">
        <f t="shared" si="25"/>
        <v>0</v>
      </c>
      <c r="M290" s="61" t="e">
        <f t="shared" si="24"/>
        <v>#DIV/0!</v>
      </c>
    </row>
    <row r="291" spans="1:13" s="93" customFormat="1" ht="22.5" customHeight="1" x14ac:dyDescent="0.25">
      <c r="A291" s="77" t="s">
        <v>384</v>
      </c>
      <c r="B291" s="82" t="s">
        <v>195</v>
      </c>
      <c r="C291" s="79" t="s">
        <v>329</v>
      </c>
      <c r="D291" s="72" t="s">
        <v>457</v>
      </c>
      <c r="E291" s="77" t="s">
        <v>422</v>
      </c>
      <c r="F291" s="80">
        <v>40.119999999999997</v>
      </c>
      <c r="G291" s="35">
        <v>3</v>
      </c>
      <c r="H291" s="35">
        <f t="shared" si="26"/>
        <v>156</v>
      </c>
      <c r="I291" s="37">
        <f t="shared" si="27"/>
        <v>6258.7199999999993</v>
      </c>
      <c r="J291" s="152"/>
      <c r="K291" s="59" t="e">
        <f t="shared" si="28"/>
        <v>#DIV/0!</v>
      </c>
      <c r="L291" s="37">
        <f t="shared" si="25"/>
        <v>0</v>
      </c>
      <c r="M291" s="61" t="e">
        <f t="shared" si="24"/>
        <v>#DIV/0!</v>
      </c>
    </row>
    <row r="292" spans="1:13" s="93" customFormat="1" ht="22.5" customHeight="1" x14ac:dyDescent="0.25">
      <c r="A292" s="77" t="s">
        <v>385</v>
      </c>
      <c r="B292" s="82" t="s">
        <v>195</v>
      </c>
      <c r="C292" s="79" t="s">
        <v>329</v>
      </c>
      <c r="D292" s="72" t="s">
        <v>457</v>
      </c>
      <c r="E292" s="77" t="s">
        <v>423</v>
      </c>
      <c r="F292" s="80">
        <v>13.35</v>
      </c>
      <c r="G292" s="35">
        <v>3</v>
      </c>
      <c r="H292" s="35">
        <f t="shared" si="26"/>
        <v>156</v>
      </c>
      <c r="I292" s="37">
        <f t="shared" si="27"/>
        <v>2082.6</v>
      </c>
      <c r="J292" s="152"/>
      <c r="K292" s="59" t="e">
        <f t="shared" si="28"/>
        <v>#DIV/0!</v>
      </c>
      <c r="L292" s="37">
        <f t="shared" si="25"/>
        <v>0</v>
      </c>
      <c r="M292" s="61" t="e">
        <f t="shared" si="24"/>
        <v>#DIV/0!</v>
      </c>
    </row>
    <row r="293" spans="1:13" s="93" customFormat="1" ht="22.5" customHeight="1" x14ac:dyDescent="0.25">
      <c r="A293" s="77" t="s">
        <v>386</v>
      </c>
      <c r="B293" s="82" t="s">
        <v>195</v>
      </c>
      <c r="C293" s="79" t="s">
        <v>329</v>
      </c>
      <c r="D293" s="72" t="s">
        <v>457</v>
      </c>
      <c r="E293" s="77" t="s">
        <v>424</v>
      </c>
      <c r="F293" s="80">
        <v>6.06</v>
      </c>
      <c r="G293" s="35">
        <v>1</v>
      </c>
      <c r="H293" s="35">
        <f t="shared" si="26"/>
        <v>52</v>
      </c>
      <c r="I293" s="37">
        <f t="shared" si="27"/>
        <v>315.12</v>
      </c>
      <c r="J293" s="152"/>
      <c r="K293" s="59" t="e">
        <f t="shared" si="28"/>
        <v>#DIV/0!</v>
      </c>
      <c r="L293" s="37">
        <f t="shared" si="25"/>
        <v>0</v>
      </c>
      <c r="M293" s="61" t="e">
        <f t="shared" si="24"/>
        <v>#DIV/0!</v>
      </c>
    </row>
    <row r="294" spans="1:13" s="93" customFormat="1" ht="22.5" customHeight="1" x14ac:dyDescent="0.25">
      <c r="A294" s="77" t="s">
        <v>387</v>
      </c>
      <c r="B294" s="82" t="s">
        <v>195</v>
      </c>
      <c r="C294" s="79" t="s">
        <v>329</v>
      </c>
      <c r="D294" s="72" t="s">
        <v>457</v>
      </c>
      <c r="E294" s="77" t="s">
        <v>425</v>
      </c>
      <c r="F294" s="80">
        <v>6.72</v>
      </c>
      <c r="G294" s="35">
        <v>1</v>
      </c>
      <c r="H294" s="35">
        <f t="shared" si="26"/>
        <v>52</v>
      </c>
      <c r="I294" s="37">
        <f t="shared" si="27"/>
        <v>349.44</v>
      </c>
      <c r="J294" s="152"/>
      <c r="K294" s="59" t="e">
        <f t="shared" si="28"/>
        <v>#DIV/0!</v>
      </c>
      <c r="L294" s="37">
        <f t="shared" si="25"/>
        <v>0</v>
      </c>
      <c r="M294" s="61" t="e">
        <f t="shared" si="24"/>
        <v>#DIV/0!</v>
      </c>
    </row>
    <row r="295" spans="1:13" s="93" customFormat="1" ht="22.5" customHeight="1" x14ac:dyDescent="0.25">
      <c r="A295" s="77" t="s">
        <v>388</v>
      </c>
      <c r="B295" s="82" t="s">
        <v>195</v>
      </c>
      <c r="C295" s="79" t="s">
        <v>329</v>
      </c>
      <c r="D295" s="72" t="s">
        <v>457</v>
      </c>
      <c r="E295" s="77" t="s">
        <v>422</v>
      </c>
      <c r="F295" s="80">
        <v>40.119999999999997</v>
      </c>
      <c r="G295" s="35">
        <v>3</v>
      </c>
      <c r="H295" s="35">
        <f t="shared" si="26"/>
        <v>156</v>
      </c>
      <c r="I295" s="37">
        <f t="shared" si="27"/>
        <v>6258.7199999999993</v>
      </c>
      <c r="J295" s="152"/>
      <c r="K295" s="59" t="e">
        <f t="shared" si="28"/>
        <v>#DIV/0!</v>
      </c>
      <c r="L295" s="37">
        <f t="shared" si="25"/>
        <v>0</v>
      </c>
      <c r="M295" s="61" t="e">
        <f t="shared" si="24"/>
        <v>#DIV/0!</v>
      </c>
    </row>
    <row r="296" spans="1:13" s="93" customFormat="1" ht="22.5" customHeight="1" x14ac:dyDescent="0.25">
      <c r="A296" s="77" t="s">
        <v>389</v>
      </c>
      <c r="B296" s="82" t="s">
        <v>195</v>
      </c>
      <c r="C296" s="79" t="s">
        <v>329</v>
      </c>
      <c r="D296" s="72" t="s">
        <v>453</v>
      </c>
      <c r="E296" s="77" t="s">
        <v>223</v>
      </c>
      <c r="F296" s="80">
        <v>13.35</v>
      </c>
      <c r="G296" s="35">
        <v>1</v>
      </c>
      <c r="H296" s="35">
        <f t="shared" si="26"/>
        <v>52</v>
      </c>
      <c r="I296" s="37">
        <f t="shared" si="27"/>
        <v>694.19999999999993</v>
      </c>
      <c r="J296" s="152"/>
      <c r="K296" s="59" t="e">
        <f t="shared" si="28"/>
        <v>#DIV/0!</v>
      </c>
      <c r="L296" s="37">
        <f t="shared" si="25"/>
        <v>0</v>
      </c>
      <c r="M296" s="61" t="e">
        <f t="shared" si="24"/>
        <v>#DIV/0!</v>
      </c>
    </row>
    <row r="297" spans="1:13" s="93" customFormat="1" ht="22.5" customHeight="1" x14ac:dyDescent="0.25">
      <c r="A297" s="77" t="s">
        <v>390</v>
      </c>
      <c r="B297" s="82" t="s">
        <v>195</v>
      </c>
      <c r="C297" s="79" t="s">
        <v>329</v>
      </c>
      <c r="D297" s="72" t="s">
        <v>453</v>
      </c>
      <c r="E297" s="77" t="s">
        <v>223</v>
      </c>
      <c r="F297" s="80">
        <v>13.74</v>
      </c>
      <c r="G297" s="35">
        <v>1</v>
      </c>
      <c r="H297" s="35">
        <f t="shared" si="26"/>
        <v>52</v>
      </c>
      <c r="I297" s="37">
        <f t="shared" si="27"/>
        <v>714.48</v>
      </c>
      <c r="J297" s="152"/>
      <c r="K297" s="59" t="e">
        <f t="shared" si="28"/>
        <v>#DIV/0!</v>
      </c>
      <c r="L297" s="37">
        <f t="shared" si="25"/>
        <v>0</v>
      </c>
      <c r="M297" s="61" t="e">
        <f t="shared" si="24"/>
        <v>#DIV/0!</v>
      </c>
    </row>
    <row r="298" spans="1:13" s="93" customFormat="1" ht="22.5" customHeight="1" x14ac:dyDescent="0.25">
      <c r="A298" s="77" t="s">
        <v>391</v>
      </c>
      <c r="B298" s="82" t="s">
        <v>195</v>
      </c>
      <c r="C298" s="79" t="s">
        <v>329</v>
      </c>
      <c r="D298" s="72" t="s">
        <v>458</v>
      </c>
      <c r="E298" s="77" t="s">
        <v>223</v>
      </c>
      <c r="F298" s="80">
        <v>19.38</v>
      </c>
      <c r="G298" s="35">
        <v>1</v>
      </c>
      <c r="H298" s="35">
        <f t="shared" si="26"/>
        <v>52</v>
      </c>
      <c r="I298" s="37">
        <f t="shared" si="27"/>
        <v>1007.76</v>
      </c>
      <c r="J298" s="152"/>
      <c r="K298" s="59" t="e">
        <f t="shared" si="28"/>
        <v>#DIV/0!</v>
      </c>
      <c r="L298" s="37">
        <f t="shared" si="25"/>
        <v>0</v>
      </c>
      <c r="M298" s="61" t="e">
        <f t="shared" si="24"/>
        <v>#DIV/0!</v>
      </c>
    </row>
    <row r="299" spans="1:13" s="93" customFormat="1" ht="22.5" customHeight="1" x14ac:dyDescent="0.25">
      <c r="A299" s="77" t="s">
        <v>392</v>
      </c>
      <c r="B299" s="82" t="s">
        <v>195</v>
      </c>
      <c r="C299" s="79" t="s">
        <v>329</v>
      </c>
      <c r="D299" s="72" t="s">
        <v>458</v>
      </c>
      <c r="E299" s="77" t="s">
        <v>223</v>
      </c>
      <c r="F299" s="80">
        <v>18.88</v>
      </c>
      <c r="G299" s="35">
        <v>1</v>
      </c>
      <c r="H299" s="35">
        <f t="shared" si="26"/>
        <v>52</v>
      </c>
      <c r="I299" s="37">
        <f t="shared" si="27"/>
        <v>981.76</v>
      </c>
      <c r="J299" s="152"/>
      <c r="K299" s="59" t="e">
        <f t="shared" si="28"/>
        <v>#DIV/0!</v>
      </c>
      <c r="L299" s="37">
        <f t="shared" si="25"/>
        <v>0</v>
      </c>
      <c r="M299" s="61" t="e">
        <f t="shared" si="24"/>
        <v>#DIV/0!</v>
      </c>
    </row>
    <row r="300" spans="1:13" s="93" customFormat="1" ht="22.5" customHeight="1" x14ac:dyDescent="0.25">
      <c r="A300" s="77" t="s">
        <v>393</v>
      </c>
      <c r="B300" s="82" t="s">
        <v>195</v>
      </c>
      <c r="C300" s="79" t="s">
        <v>329</v>
      </c>
      <c r="D300" s="72" t="s">
        <v>458</v>
      </c>
      <c r="E300" s="77" t="s">
        <v>484</v>
      </c>
      <c r="F300" s="144">
        <v>13.58</v>
      </c>
      <c r="G300" s="35">
        <v>1</v>
      </c>
      <c r="H300" s="35">
        <f t="shared" si="26"/>
        <v>52</v>
      </c>
      <c r="I300" s="37">
        <f t="shared" si="27"/>
        <v>706.16</v>
      </c>
      <c r="J300" s="152"/>
      <c r="K300" s="59" t="e">
        <f t="shared" si="28"/>
        <v>#DIV/0!</v>
      </c>
      <c r="L300" s="37">
        <f t="shared" si="25"/>
        <v>0</v>
      </c>
      <c r="M300" s="61" t="e">
        <f t="shared" si="24"/>
        <v>#DIV/0!</v>
      </c>
    </row>
    <row r="301" spans="1:13" s="93" customFormat="1" ht="22.5" customHeight="1" x14ac:dyDescent="0.25">
      <c r="A301" s="77" t="s">
        <v>394</v>
      </c>
      <c r="B301" s="82" t="s">
        <v>195</v>
      </c>
      <c r="C301" s="79" t="s">
        <v>329</v>
      </c>
      <c r="D301" s="72" t="s">
        <v>458</v>
      </c>
      <c r="E301" s="77" t="s">
        <v>274</v>
      </c>
      <c r="F301" s="144">
        <v>19.22</v>
      </c>
      <c r="G301" s="35">
        <v>1</v>
      </c>
      <c r="H301" s="35">
        <f t="shared" si="26"/>
        <v>52</v>
      </c>
      <c r="I301" s="37">
        <f t="shared" si="27"/>
        <v>999.43999999999994</v>
      </c>
      <c r="J301" s="152"/>
      <c r="K301" s="59" t="e">
        <f t="shared" si="28"/>
        <v>#DIV/0!</v>
      </c>
      <c r="L301" s="37">
        <f t="shared" si="25"/>
        <v>0</v>
      </c>
      <c r="M301" s="61" t="e">
        <f t="shared" si="24"/>
        <v>#DIV/0!</v>
      </c>
    </row>
    <row r="302" spans="1:13" s="93" customFormat="1" ht="22.5" customHeight="1" x14ac:dyDescent="0.25">
      <c r="A302" s="77" t="s">
        <v>395</v>
      </c>
      <c r="B302" s="82" t="s">
        <v>195</v>
      </c>
      <c r="C302" s="79" t="s">
        <v>329</v>
      </c>
      <c r="D302" s="72" t="s">
        <v>458</v>
      </c>
      <c r="E302" s="77" t="s">
        <v>426</v>
      </c>
      <c r="F302" s="144">
        <v>7.85</v>
      </c>
      <c r="G302" s="35">
        <v>3</v>
      </c>
      <c r="H302" s="35">
        <f t="shared" si="26"/>
        <v>156</v>
      </c>
      <c r="I302" s="37">
        <f t="shared" si="27"/>
        <v>1224.5999999999999</v>
      </c>
      <c r="J302" s="152"/>
      <c r="K302" s="59" t="e">
        <f t="shared" si="28"/>
        <v>#DIV/0!</v>
      </c>
      <c r="L302" s="37">
        <f t="shared" si="25"/>
        <v>0</v>
      </c>
      <c r="M302" s="61" t="e">
        <f t="shared" si="24"/>
        <v>#DIV/0!</v>
      </c>
    </row>
    <row r="303" spans="1:13" s="93" customFormat="1" ht="22.5" customHeight="1" x14ac:dyDescent="0.25">
      <c r="A303" s="77" t="s">
        <v>396</v>
      </c>
      <c r="B303" s="82" t="s">
        <v>195</v>
      </c>
      <c r="C303" s="79" t="s">
        <v>329</v>
      </c>
      <c r="D303" s="72" t="s">
        <v>458</v>
      </c>
      <c r="E303" s="77" t="s">
        <v>427</v>
      </c>
      <c r="F303" s="144">
        <v>44.92</v>
      </c>
      <c r="G303" s="35">
        <v>3</v>
      </c>
      <c r="H303" s="35">
        <f t="shared" si="26"/>
        <v>156</v>
      </c>
      <c r="I303" s="37">
        <f t="shared" si="27"/>
        <v>7007.52</v>
      </c>
      <c r="J303" s="152"/>
      <c r="K303" s="59" t="e">
        <f t="shared" si="28"/>
        <v>#DIV/0!</v>
      </c>
      <c r="L303" s="37">
        <f t="shared" si="25"/>
        <v>0</v>
      </c>
      <c r="M303" s="61" t="e">
        <f t="shared" si="24"/>
        <v>#DIV/0!</v>
      </c>
    </row>
    <row r="304" spans="1:13" s="93" customFormat="1" ht="22.5" customHeight="1" x14ac:dyDescent="0.25">
      <c r="A304" s="77" t="s">
        <v>397</v>
      </c>
      <c r="B304" s="82" t="s">
        <v>195</v>
      </c>
      <c r="C304" s="79" t="s">
        <v>329</v>
      </c>
      <c r="D304" s="72" t="s">
        <v>458</v>
      </c>
      <c r="E304" s="77" t="s">
        <v>428</v>
      </c>
      <c r="F304" s="80">
        <v>41.91</v>
      </c>
      <c r="G304" s="35">
        <v>3</v>
      </c>
      <c r="H304" s="35">
        <f t="shared" si="26"/>
        <v>156</v>
      </c>
      <c r="I304" s="37">
        <f t="shared" si="27"/>
        <v>6537.9599999999991</v>
      </c>
      <c r="J304" s="152"/>
      <c r="K304" s="59" t="e">
        <f t="shared" si="28"/>
        <v>#DIV/0!</v>
      </c>
      <c r="L304" s="37">
        <f t="shared" si="25"/>
        <v>0</v>
      </c>
      <c r="M304" s="64" t="e">
        <f t="shared" si="24"/>
        <v>#DIV/0!</v>
      </c>
    </row>
    <row r="305" spans="1:13" s="93" customFormat="1" ht="22.5" customHeight="1" x14ac:dyDescent="0.25">
      <c r="A305" s="77" t="s">
        <v>398</v>
      </c>
      <c r="B305" s="82" t="s">
        <v>195</v>
      </c>
      <c r="C305" s="79" t="s">
        <v>329</v>
      </c>
      <c r="D305" s="72" t="s">
        <v>458</v>
      </c>
      <c r="E305" s="77" t="s">
        <v>429</v>
      </c>
      <c r="F305" s="80">
        <v>7.11</v>
      </c>
      <c r="G305" s="35">
        <v>3</v>
      </c>
      <c r="H305" s="35">
        <f t="shared" si="26"/>
        <v>156</v>
      </c>
      <c r="I305" s="37">
        <f t="shared" si="27"/>
        <v>1109.1600000000001</v>
      </c>
      <c r="J305" s="152"/>
      <c r="K305" s="59" t="e">
        <f t="shared" si="28"/>
        <v>#DIV/0!</v>
      </c>
      <c r="L305" s="37">
        <f t="shared" si="25"/>
        <v>0</v>
      </c>
      <c r="M305" s="61" t="e">
        <f t="shared" si="24"/>
        <v>#DIV/0!</v>
      </c>
    </row>
    <row r="306" spans="1:13" s="93" customFormat="1" ht="22.5" customHeight="1" x14ac:dyDescent="0.25">
      <c r="A306" s="77" t="s">
        <v>399</v>
      </c>
      <c r="B306" s="82" t="s">
        <v>195</v>
      </c>
      <c r="C306" s="79" t="s">
        <v>329</v>
      </c>
      <c r="D306" s="72" t="s">
        <v>458</v>
      </c>
      <c r="E306" s="77" t="s">
        <v>429</v>
      </c>
      <c r="F306" s="80">
        <v>7.35</v>
      </c>
      <c r="G306" s="35">
        <v>3</v>
      </c>
      <c r="H306" s="35">
        <f t="shared" si="26"/>
        <v>156</v>
      </c>
      <c r="I306" s="37">
        <f t="shared" si="27"/>
        <v>1146.5999999999999</v>
      </c>
      <c r="J306" s="152"/>
      <c r="K306" s="59" t="e">
        <f t="shared" si="28"/>
        <v>#DIV/0!</v>
      </c>
      <c r="L306" s="37">
        <f t="shared" si="25"/>
        <v>0</v>
      </c>
      <c r="M306" s="61" t="e">
        <f t="shared" si="24"/>
        <v>#DIV/0!</v>
      </c>
    </row>
    <row r="307" spans="1:13" s="93" customFormat="1" ht="22.5" customHeight="1" x14ac:dyDescent="0.25">
      <c r="A307" s="77" t="s">
        <v>400</v>
      </c>
      <c r="B307" s="82" t="s">
        <v>195</v>
      </c>
      <c r="C307" s="79" t="s">
        <v>329</v>
      </c>
      <c r="D307" s="72" t="s">
        <v>458</v>
      </c>
      <c r="E307" s="77" t="s">
        <v>464</v>
      </c>
      <c r="F307" s="80">
        <v>77.75</v>
      </c>
      <c r="G307" s="35">
        <v>3</v>
      </c>
      <c r="H307" s="35">
        <f t="shared" si="26"/>
        <v>156</v>
      </c>
      <c r="I307" s="37">
        <f t="shared" si="27"/>
        <v>12129</v>
      </c>
      <c r="J307" s="152"/>
      <c r="K307" s="59" t="e">
        <f t="shared" si="28"/>
        <v>#DIV/0!</v>
      </c>
      <c r="L307" s="37">
        <f t="shared" si="25"/>
        <v>0</v>
      </c>
      <c r="M307" s="61" t="e">
        <f t="shared" si="24"/>
        <v>#DIV/0!</v>
      </c>
    </row>
    <row r="308" spans="1:13" s="93" customFormat="1" ht="22.5" customHeight="1" x14ac:dyDescent="0.25">
      <c r="A308" s="77" t="s">
        <v>401</v>
      </c>
      <c r="B308" s="82" t="s">
        <v>195</v>
      </c>
      <c r="C308" s="79" t="s">
        <v>329</v>
      </c>
      <c r="D308" s="72" t="s">
        <v>458</v>
      </c>
      <c r="E308" s="77" t="s">
        <v>310</v>
      </c>
      <c r="F308" s="80">
        <v>19.75</v>
      </c>
      <c r="G308" s="35">
        <v>1</v>
      </c>
      <c r="H308" s="35">
        <f t="shared" si="26"/>
        <v>52</v>
      </c>
      <c r="I308" s="37">
        <f t="shared" si="27"/>
        <v>1027</v>
      </c>
      <c r="J308" s="152"/>
      <c r="K308" s="59" t="e">
        <f t="shared" si="28"/>
        <v>#DIV/0!</v>
      </c>
      <c r="L308" s="37">
        <f t="shared" si="25"/>
        <v>0</v>
      </c>
      <c r="M308" s="61" t="e">
        <f t="shared" si="24"/>
        <v>#DIV/0!</v>
      </c>
    </row>
    <row r="309" spans="1:13" s="93" customFormat="1" ht="22.5" customHeight="1" x14ac:dyDescent="0.25">
      <c r="A309" s="77" t="s">
        <v>402</v>
      </c>
      <c r="B309" s="82" t="s">
        <v>195</v>
      </c>
      <c r="C309" s="79" t="s">
        <v>329</v>
      </c>
      <c r="D309" s="72" t="s">
        <v>458</v>
      </c>
      <c r="E309" s="77" t="s">
        <v>430</v>
      </c>
      <c r="F309" s="80">
        <v>16.96</v>
      </c>
      <c r="G309" s="35">
        <v>3</v>
      </c>
      <c r="H309" s="35">
        <f t="shared" si="26"/>
        <v>156</v>
      </c>
      <c r="I309" s="37">
        <f t="shared" si="27"/>
        <v>2645.76</v>
      </c>
      <c r="J309" s="152"/>
      <c r="K309" s="59" t="e">
        <f t="shared" si="28"/>
        <v>#DIV/0!</v>
      </c>
      <c r="L309" s="37">
        <f t="shared" si="25"/>
        <v>0</v>
      </c>
      <c r="M309" s="61" t="e">
        <f t="shared" si="24"/>
        <v>#DIV/0!</v>
      </c>
    </row>
    <row r="310" spans="1:13" s="93" customFormat="1" ht="22.5" customHeight="1" x14ac:dyDescent="0.25">
      <c r="A310" s="77" t="s">
        <v>403</v>
      </c>
      <c r="B310" s="82" t="s">
        <v>195</v>
      </c>
      <c r="C310" s="79" t="s">
        <v>329</v>
      </c>
      <c r="D310" s="72" t="s">
        <v>458</v>
      </c>
      <c r="E310" s="77" t="s">
        <v>431</v>
      </c>
      <c r="F310" s="80">
        <v>23.19</v>
      </c>
      <c r="G310" s="35">
        <v>3</v>
      </c>
      <c r="H310" s="35">
        <f t="shared" si="26"/>
        <v>156</v>
      </c>
      <c r="I310" s="37">
        <f t="shared" si="27"/>
        <v>3617.6400000000003</v>
      </c>
      <c r="J310" s="152"/>
      <c r="K310" s="59" t="e">
        <f t="shared" si="28"/>
        <v>#DIV/0!</v>
      </c>
      <c r="L310" s="37">
        <f t="shared" si="25"/>
        <v>0</v>
      </c>
      <c r="M310" s="61" t="e">
        <f t="shared" si="24"/>
        <v>#DIV/0!</v>
      </c>
    </row>
    <row r="311" spans="1:13" s="93" customFormat="1" ht="22.5" customHeight="1" x14ac:dyDescent="0.25">
      <c r="A311" s="77" t="s">
        <v>404</v>
      </c>
      <c r="B311" s="82" t="s">
        <v>195</v>
      </c>
      <c r="C311" s="79" t="s">
        <v>329</v>
      </c>
      <c r="D311" s="72" t="s">
        <v>458</v>
      </c>
      <c r="E311" s="77" t="s">
        <v>432</v>
      </c>
      <c r="F311" s="80">
        <v>10.52</v>
      </c>
      <c r="G311" s="35">
        <v>1</v>
      </c>
      <c r="H311" s="35">
        <f t="shared" si="26"/>
        <v>52</v>
      </c>
      <c r="I311" s="37">
        <f t="shared" si="27"/>
        <v>547.04</v>
      </c>
      <c r="J311" s="152"/>
      <c r="K311" s="59" t="e">
        <f t="shared" si="28"/>
        <v>#DIV/0!</v>
      </c>
      <c r="L311" s="37">
        <f t="shared" si="25"/>
        <v>0</v>
      </c>
      <c r="M311" s="61" t="e">
        <f t="shared" si="24"/>
        <v>#DIV/0!</v>
      </c>
    </row>
    <row r="312" spans="1:13" s="93" customFormat="1" ht="22.5" customHeight="1" x14ac:dyDescent="0.25">
      <c r="A312" s="77" t="s">
        <v>405</v>
      </c>
      <c r="B312" s="82" t="s">
        <v>195</v>
      </c>
      <c r="C312" s="79" t="s">
        <v>329</v>
      </c>
      <c r="D312" s="72" t="s">
        <v>458</v>
      </c>
      <c r="E312" s="77" t="s">
        <v>433</v>
      </c>
      <c r="F312" s="80">
        <v>7.96</v>
      </c>
      <c r="G312" s="35">
        <v>1</v>
      </c>
      <c r="H312" s="35">
        <f t="shared" si="26"/>
        <v>52</v>
      </c>
      <c r="I312" s="37">
        <f t="shared" si="27"/>
        <v>413.92</v>
      </c>
      <c r="J312" s="152"/>
      <c r="K312" s="59" t="e">
        <f t="shared" si="28"/>
        <v>#DIV/0!</v>
      </c>
      <c r="L312" s="37">
        <f t="shared" si="25"/>
        <v>0</v>
      </c>
      <c r="M312" s="61" t="e">
        <f t="shared" si="24"/>
        <v>#DIV/0!</v>
      </c>
    </row>
    <row r="313" spans="1:13" s="93" customFormat="1" ht="22.5" customHeight="1" x14ac:dyDescent="0.25">
      <c r="A313" s="77" t="s">
        <v>406</v>
      </c>
      <c r="B313" s="82" t="s">
        <v>195</v>
      </c>
      <c r="C313" s="79" t="s">
        <v>329</v>
      </c>
      <c r="D313" s="72" t="s">
        <v>458</v>
      </c>
      <c r="E313" s="77" t="s">
        <v>434</v>
      </c>
      <c r="F313" s="80">
        <v>19.39</v>
      </c>
      <c r="G313" s="35">
        <v>3</v>
      </c>
      <c r="H313" s="35">
        <f t="shared" si="26"/>
        <v>156</v>
      </c>
      <c r="I313" s="37">
        <f t="shared" si="27"/>
        <v>3024.84</v>
      </c>
      <c r="J313" s="152"/>
      <c r="K313" s="59" t="e">
        <f t="shared" si="28"/>
        <v>#DIV/0!</v>
      </c>
      <c r="L313" s="37">
        <f t="shared" si="25"/>
        <v>0</v>
      </c>
      <c r="M313" s="61" t="e">
        <f t="shared" si="24"/>
        <v>#DIV/0!</v>
      </c>
    </row>
    <row r="314" spans="1:13" s="93" customFormat="1" ht="22.5" customHeight="1" x14ac:dyDescent="0.25">
      <c r="A314" s="77" t="s">
        <v>407</v>
      </c>
      <c r="B314" s="82" t="s">
        <v>195</v>
      </c>
      <c r="C314" s="79" t="s">
        <v>329</v>
      </c>
      <c r="D314" s="72" t="s">
        <v>458</v>
      </c>
      <c r="E314" s="77" t="s">
        <v>435</v>
      </c>
      <c r="F314" s="80">
        <v>30.58</v>
      </c>
      <c r="G314" s="35">
        <v>3</v>
      </c>
      <c r="H314" s="35">
        <f t="shared" si="26"/>
        <v>156</v>
      </c>
      <c r="I314" s="37">
        <f t="shared" si="27"/>
        <v>4770.4799999999996</v>
      </c>
      <c r="J314" s="152"/>
      <c r="K314" s="59" t="e">
        <f t="shared" si="28"/>
        <v>#DIV/0!</v>
      </c>
      <c r="L314" s="37">
        <f t="shared" si="25"/>
        <v>0</v>
      </c>
      <c r="M314" s="61" t="e">
        <f t="shared" si="24"/>
        <v>#DIV/0!</v>
      </c>
    </row>
    <row r="315" spans="1:13" s="93" customFormat="1" ht="22.5" customHeight="1" thickBot="1" x14ac:dyDescent="0.3">
      <c r="A315" s="84" t="s">
        <v>408</v>
      </c>
      <c r="B315" s="90" t="s">
        <v>195</v>
      </c>
      <c r="C315" s="83" t="s">
        <v>329</v>
      </c>
      <c r="D315" s="72" t="s">
        <v>458</v>
      </c>
      <c r="E315" s="84" t="s">
        <v>263</v>
      </c>
      <c r="F315" s="146">
        <v>6.2</v>
      </c>
      <c r="G315" s="39">
        <v>1</v>
      </c>
      <c r="H315" s="39">
        <f t="shared" si="26"/>
        <v>52</v>
      </c>
      <c r="I315" s="42">
        <f t="shared" si="27"/>
        <v>322.40000000000003</v>
      </c>
      <c r="J315" s="152"/>
      <c r="K315" s="58" t="e">
        <f t="shared" si="28"/>
        <v>#DIV/0!</v>
      </c>
      <c r="L315" s="37">
        <f t="shared" si="25"/>
        <v>0</v>
      </c>
      <c r="M315" s="63" t="e">
        <f t="shared" si="24"/>
        <v>#DIV/0!</v>
      </c>
    </row>
    <row r="316" spans="1:13" s="3" customFormat="1" ht="26.45" customHeight="1" thickBot="1" x14ac:dyDescent="0.3">
      <c r="A316" s="45" t="s">
        <v>194</v>
      </c>
      <c r="B316" s="46"/>
      <c r="C316" s="46"/>
      <c r="D316" s="46"/>
      <c r="E316" s="46"/>
      <c r="F316" s="47">
        <f>SUM(F160:F315)</f>
        <v>4200.8899999999994</v>
      </c>
      <c r="G316" s="46"/>
      <c r="H316" s="46"/>
      <c r="I316" s="46"/>
      <c r="J316" s="46"/>
      <c r="K316" s="48" t="e">
        <f>SUM(K160:K315)</f>
        <v>#DIV/0!</v>
      </c>
      <c r="L316" s="46"/>
      <c r="M316" s="49" t="e">
        <f>SUM(M160:M315)</f>
        <v>#DIV/0!</v>
      </c>
    </row>
    <row r="317" spans="1:13" ht="15.75" thickBot="1" x14ac:dyDescent="0.3">
      <c r="B317"/>
    </row>
    <row r="318" spans="1:13" ht="16.5" thickBot="1" x14ac:dyDescent="0.3">
      <c r="A318" s="50" t="s">
        <v>485</v>
      </c>
      <c r="B318" s="51"/>
      <c r="C318" s="52"/>
      <c r="D318" s="51"/>
      <c r="E318" s="51"/>
      <c r="F318" s="53">
        <f>SUM(F316,F159,F110)</f>
        <v>9974.7799999999988</v>
      </c>
      <c r="G318" s="4"/>
    </row>
    <row r="319" spans="1:13" ht="19.5" customHeight="1" thickBot="1" x14ac:dyDescent="0.3">
      <c r="A319" s="50" t="s">
        <v>491</v>
      </c>
      <c r="B319" s="51"/>
      <c r="C319" s="52"/>
      <c r="D319" s="51"/>
      <c r="E319" s="51"/>
      <c r="F319" s="53" t="e">
        <f>M316+M159+M110</f>
        <v>#DIV/0!</v>
      </c>
      <c r="G319" s="4"/>
    </row>
    <row r="320" spans="1:13" ht="16.5" thickBot="1" x14ac:dyDescent="0.3">
      <c r="A320" s="54" t="s">
        <v>486</v>
      </c>
      <c r="B320" s="55"/>
      <c r="C320" s="56"/>
      <c r="D320" s="55"/>
      <c r="E320" s="55"/>
      <c r="F320" s="57" t="e">
        <f>F319*2</f>
        <v>#DIV/0!</v>
      </c>
      <c r="G320" s="4"/>
    </row>
    <row r="321" spans="2:2" x14ac:dyDescent="0.25">
      <c r="B321"/>
    </row>
    <row r="322" spans="2:2" x14ac:dyDescent="0.25">
      <c r="B322"/>
    </row>
    <row r="323" spans="2:2" x14ac:dyDescent="0.25">
      <c r="B323"/>
    </row>
    <row r="324" spans="2:2" x14ac:dyDescent="0.25">
      <c r="B324"/>
    </row>
    <row r="325" spans="2:2" x14ac:dyDescent="0.25">
      <c r="B325"/>
    </row>
  </sheetData>
  <sheetProtection algorithmName="SHA-512" hashValue="XJ1nWvgdt8vSECMmhI0sWDldWa51SCngrfuzv9c1AeP9eUw9cp9viWIaqPAXXR0CxgGmKdhTR2/aQ7sJhbRppw==" saltValue="/vEeXW0VkKX6adLBgetsWw==" spinCount="100000" sheet="1" objects="1" scenarios="1" selectLockedCells="1"/>
  <autoFilter ref="A8:M166" xr:uid="{76D21E70-437E-4982-84E9-8AD0398DDBAA}"/>
  <sortState xmlns:xlrd2="http://schemas.microsoft.com/office/spreadsheetml/2017/richdata2" ref="A12:M109">
    <sortCondition ref="B12:B109"/>
  </sortState>
  <mergeCells count="1">
    <mergeCell ref="A7:E7"/>
  </mergeCells>
  <phoneticPr fontId="14" type="noConversion"/>
  <pageMargins left="0.7" right="0.7" top="0.78740157499999996" bottom="0.78740157499999996" header="0.3" footer="0.3"/>
  <pageSetup paperSize="8" scale="97" fitToHeight="0" orientation="landscape" r:id="rId1"/>
  <headerFooter>
    <oddFooter>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Hellmann, Eleonora</dc:creator>
  <cp:lastModifiedBy>Mareen Jerko | GVP infraconsult GmbH</cp:lastModifiedBy>
  <cp:lastPrinted>2026-05-27T12:08:37Z</cp:lastPrinted>
  <dcterms:created xsi:type="dcterms:W3CDTF">2022-02-08T08:23:24Z</dcterms:created>
  <dcterms:modified xsi:type="dcterms:W3CDTF">2026-06-16T12:34:55Z</dcterms:modified>
</cp:coreProperties>
</file>